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56B190C-6D43-45B6-814E-C227CBDF38F2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3" l="1"/>
  <c r="F36" i="13"/>
  <c r="D35" i="13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N1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L36" i="8"/>
  <c r="N1" i="11"/>
  <c r="N1" i="10"/>
  <c r="N1" i="9"/>
  <c r="F37" i="12" l="1"/>
  <c r="J4" i="12" s="1"/>
  <c r="J4" i="13"/>
  <c r="J36" i="13"/>
  <c r="N1" i="8"/>
  <c r="J36" i="12" l="1"/>
  <c r="J37" i="13"/>
  <c r="J37" i="12"/>
  <c r="L36" i="13" l="1"/>
  <c r="L36" i="12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F37" i="10"/>
  <c r="F37" i="9"/>
  <c r="F37" i="8"/>
  <c r="J36" i="8" s="1"/>
  <c r="J4" i="11" l="1"/>
  <c r="J36" i="11"/>
  <c r="J4" i="10"/>
  <c r="J36" i="10"/>
  <c r="J37" i="8"/>
  <c r="J4" i="8"/>
  <c r="J35" i="8" s="1"/>
  <c r="J39" i="8" s="1"/>
  <c r="J4" i="9"/>
  <c r="J36" i="9"/>
  <c r="J37" i="11" l="1"/>
  <c r="L36" i="11" s="1"/>
  <c r="J37" i="10"/>
  <c r="L36" i="10" s="1"/>
  <c r="J37" i="9"/>
  <c r="L36" i="9" s="1"/>
  <c r="J7" i="9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<sst xmlns="http://schemas.openxmlformats.org/spreadsheetml/2006/main" count="320" uniqueCount="60">
  <si>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</si>
  <si>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</si>
  <si>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</si>
  <si>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</si>
  <si>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</si>
  <si>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</si>
  <si>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</si>
  <si>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</si>
  <si>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</si>
  <si>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</si>
  <si>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</si>
  <si>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</si>
  <si>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</si>
  <si>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</si>
  <si>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</si>
  <si>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</si>
  <si>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</si>
  <si>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</si>
  <si>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</si>
  <si>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</si>
  <si>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</si>
  <si>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</si>
  <si>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</si>
  <si>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</si>
  <si>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</si>
  <si>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</si>
  <si>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</si>
  <si>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</si>
  <si>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</si>
  <si>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</si>
  <si>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</si>
  <si>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MUSTAFA TEK</t>
  </si>
  <si>
    <t>22.01.2026 TARİHİNDE SÜT ALIMINA BAŞLANDI.</t>
  </si>
  <si>
    <t>OCAK SÜT PARASI 16.02.2026 TARİHİNDE ÖDENECEK</t>
  </si>
  <si>
    <t>27.01.2026 TARİHİNDE 1 MİLYON TL HAVALE YAPILACAK.</t>
  </si>
  <si>
    <t>10.02.2026 TARİHİNDE 2 MİLYON TL HAVALE YAPILACAK.</t>
  </si>
  <si>
    <t>YAPILAN TOPLAM 3 MİLYON HAVALE ŞUBAT 1 MİO - MART 1 MİO NİSAN 1 MİO OLARAK KESİNTİ YAPILACAKTIR.</t>
  </si>
  <si>
    <t>MAYIS AYI SÜTÜNE İSTİNADEN 27.06.2026 VADELİ 2,5 MİO ÇEK YAZILACAK</t>
  </si>
  <si>
    <t>HAZİRAN AYI SÜTÜNE İSTİNADEN 27.07.2026 VADELİ 2,5 MİO ÇEK YAZILACAK</t>
  </si>
  <si>
    <t>V.ÇEK-106549</t>
  </si>
  <si>
    <t>V.ÇEK-106550</t>
  </si>
  <si>
    <t>VERİLEN ÇEK</t>
  </si>
  <si>
    <t>MAYIS SÜTÜNE YAZILACAK</t>
  </si>
  <si>
    <t>HAZİRAN SÜTÜNE YAZILACAK</t>
  </si>
  <si>
    <t>V.EYYÜPAĞA</t>
  </si>
  <si>
    <t>ŞUBAT SÜTÜNE YAZILACAK</t>
  </si>
  <si>
    <t>H.EYYÜPAĞA</t>
  </si>
  <si>
    <t>D.EYYÜPAĞA</t>
  </si>
  <si>
    <t>MART SÜTÜNE YAZILACAK</t>
  </si>
  <si>
    <t>NİSAN SÜTÜNE YAZILACAK</t>
  </si>
  <si>
    <t>MART SÜTÜNDE 2. TAKSİT YAZILACAK</t>
  </si>
  <si>
    <t>NİSAN SÜTÜNE 3. TAKSİT YAZILACAK</t>
  </si>
  <si>
    <t>1. TAKSİT</t>
  </si>
  <si>
    <t>2. TAKSİT</t>
  </si>
  <si>
    <t>MART SÜTÜNE YAZILDI</t>
  </si>
  <si>
    <t>ŞUBAT SÜTÜNE YAZILDI</t>
  </si>
  <si>
    <t>NİSAN SÜTÜNE YAZILDI</t>
  </si>
  <si>
    <t>Z.K.EYYÜPAĞA</t>
  </si>
  <si>
    <t>Z.KATILIM</t>
  </si>
  <si>
    <t>3.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</si>
</sst>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1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0" xfId="0" applyNumberFormat="1"/>
    <xf numFmtId="3" fontId="0" fillId="0" borderId="0" xfId="0" applyNumberFormat="1"/>
    <xf numFmtId="43" fontId="10" fillId="0" borderId="12" xfId="210" applyFont="1" applyBorder="1"/>
    <xf numFmtId="0" fontId="10" fillId="0" borderId="9" xfId="0" applyFont="1" applyBorder="1"/>
    <xf numFmtId="43" fontId="10" fillId="0" borderId="9" xfId="210" applyFont="1" applyBorder="1" applyAlignment="1"/>
    <xf numFmtId="14" fontId="0" fillId="0" borderId="9" xfId="0" applyNumberFormat="1" applyBorder="1"/>
    <xf numFmtId="14" fontId="0" fillId="2" borderId="9" xfId="0" applyNumberFormat="1" applyFill="1" applyBorder="1"/>
    <xf numFmtId="43" fontId="0" fillId="2" borderId="9" xfId="210" applyFont="1" applyFill="1" applyBorder="1"/>
    <xf numFmtId="43" fontId="0" fillId="0" borderId="9" xfId="210" applyFont="1" applyBorder="1"/>
    <xf numFmtId="0" fontId="28" fillId="0" borderId="9" xfId="0" applyFont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4" fontId="0" fillId="2" borderId="9" xfId="0" applyNumberFormat="1" applyFill="1" applyBorder="1"/>
    <xf numFmtId="4" fontId="2" fillId="2" borderId="34" xfId="231" applyNumberFormat="1" applyFill="1" applyBorder="1" applyAlignment="1">
      <alignment horizontal="right"/>
    </xf>
    <xf numFmtId="0" fontId="10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1">
    <cellStyle name="%20 - Vurgu1" xfId="19" builtinId="30" customBuiltin="1"/>
    <cellStyle name="%20 - Vurgu1 10" xfId="213" xr:uid="{2761F476-AA44-4C34-A763-64A026BD19D0}"/>
    <cellStyle name="%20 - Vurgu1 11" xfId="233" xr:uid="{0A103B86-AB27-411E-95D4-A2D49D6219ED}"/>
    <cellStyle name="%20 - Vurgu1 12" xfId="253" xr:uid="{74099298-1FAF-40F0-8AC8-9985E7B7AB2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D1E9FA63-AC81-4999-B881-644E15F7E71C}"/>
    <cellStyle name="%20 - Vurgu2 11" xfId="236" xr:uid="{66E89AC4-C651-46EE-88DF-79AF08523188}"/>
    <cellStyle name="%20 - Vurgu2 12" xfId="256" xr:uid="{B690C35B-889D-4CB6-89B9-658D9D76B1A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0A6CCAC3-8D33-4776-AA0F-890D48117475}"/>
    <cellStyle name="%20 - Vurgu3 11" xfId="239" xr:uid="{C6D25DD4-0C11-42A3-9E22-398E59014356}"/>
    <cellStyle name="%20 - Vurgu3 12" xfId="259" xr:uid="{3885A42C-C26B-46CF-89F3-313A0921B96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1C802CA2-BF29-478C-855F-EFB39E1DAD36}"/>
    <cellStyle name="%20 - Vurgu4 11" xfId="242" xr:uid="{4692A5AA-5EE5-4EA2-A684-DEB9CD6D9B31}"/>
    <cellStyle name="%20 - Vurgu4 12" xfId="262" xr:uid="{03E66720-B246-4585-B8DF-E816F8493CC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45226270-5605-4822-8940-691185D682CE}"/>
    <cellStyle name="%20 - Vurgu5 11" xfId="245" xr:uid="{D9CD47DC-AE58-4546-8F25-AD25202CA287}"/>
    <cellStyle name="%20 - Vurgu5 12" xfId="265" xr:uid="{7A47B384-9240-4F97-A595-50D918E0CAA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1383A782-34CF-45FF-A0A4-2A4169817180}"/>
    <cellStyle name="%20 - Vurgu6 11" xfId="248" xr:uid="{CCB26D16-B9FC-41B3-A5CB-9B0D78E1F524}"/>
    <cellStyle name="%20 - Vurgu6 12" xfId="268" xr:uid="{88858C82-89F8-4626-89C8-BA4281AF7B0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1ABA4753-7A53-404D-904A-6635D9151105}"/>
    <cellStyle name="%40 - Vurgu1 11" xfId="234" xr:uid="{4D6BC896-3216-4FBB-A025-5CA920E60278}"/>
    <cellStyle name="%40 - Vurgu1 12" xfId="254" xr:uid="{916E45B3-2CE9-45A9-9E72-F29E64B9C85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BE913FB4-DC50-49DD-9E7A-18A4514F34DC}"/>
    <cellStyle name="%40 - Vurgu2 11" xfId="237" xr:uid="{7653F45B-5A63-4AC3-AF51-FC79AC8142BA}"/>
    <cellStyle name="%40 - Vurgu2 12" xfId="257" xr:uid="{0F9B795D-ED24-44B5-AFDC-A9D20EC54E0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49FB5F53-40B1-4498-B1F3-BB7412DC6516}"/>
    <cellStyle name="%40 - Vurgu3 11" xfId="240" xr:uid="{67D4C7F3-1EA5-41A8-A581-D99EAE2371CA}"/>
    <cellStyle name="%40 - Vurgu3 12" xfId="260" xr:uid="{CCFCFE06-72F1-438F-A6D8-3EFB4D6A661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3D76D1FA-E4A6-4F61-89A5-4C55A1309B85}"/>
    <cellStyle name="%40 - Vurgu4 11" xfId="243" xr:uid="{B9819E29-DC96-4906-A539-1B285961B216}"/>
    <cellStyle name="%40 - Vurgu4 12" xfId="263" xr:uid="{E49F9A23-C557-4EBE-89EC-76725F8FF1A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5FD57DF5-A4E4-42B0-B132-3DC02BC88D5D}"/>
    <cellStyle name="%40 - Vurgu5 11" xfId="246" xr:uid="{B2299BA0-D118-43CA-A69A-067E4084ADD1}"/>
    <cellStyle name="%40 - Vurgu5 12" xfId="266" xr:uid="{2B35CA3F-8A0C-4DCB-93AC-1DA1C68936C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E034FE97-01F2-44BA-9192-827673F3229D}"/>
    <cellStyle name="%40 - Vurgu6 11" xfId="249" xr:uid="{64EF7580-7789-48DA-8CE7-3A9D63897E6F}"/>
    <cellStyle name="%40 - Vurgu6 12" xfId="269" xr:uid="{29102260-D97B-4EED-BC1C-C1BCE369C70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88C91D40-992C-4BC1-A48F-122FD0BEA381}"/>
    <cellStyle name="%60 - Vurgu1 11" xfId="235" xr:uid="{CE737C5C-218C-4BC2-8956-BA6CA476920A}"/>
    <cellStyle name="%60 - Vurgu1 12" xfId="255" xr:uid="{9C9E4C6F-254F-4583-87D9-82E65D7F528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14630A75-7A9A-4D2B-94AB-A56ABB72EF80}"/>
    <cellStyle name="%60 - Vurgu2 11" xfId="238" xr:uid="{4304DDC6-9AC8-4AAB-88CC-8F50D159003C}"/>
    <cellStyle name="%60 - Vurgu2 12" xfId="258" xr:uid="{1C24F835-80A1-4F2D-98CB-97ABC4A5821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3DFD7B89-D767-4F4D-A516-97EF097EBF09}"/>
    <cellStyle name="%60 - Vurgu3 11" xfId="241" xr:uid="{756E5BE6-447B-4B62-8FE4-492B45D42C10}"/>
    <cellStyle name="%60 - Vurgu3 12" xfId="261" xr:uid="{D4FD9E9D-25C6-4334-8F25-FFE1EE3084B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F02E00E0-BA1F-445E-894B-AC54B8B14F3E}"/>
    <cellStyle name="%60 - Vurgu4 11" xfId="244" xr:uid="{D6A65606-9460-4912-B9C0-13417C31C6B1}"/>
    <cellStyle name="%60 - Vurgu4 12" xfId="264" xr:uid="{83B0EF89-4FFC-44ED-AFA3-5D5148A95386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FD060F14-E0A4-440C-ABFB-8D43C9C75C28}"/>
    <cellStyle name="%60 - Vurgu5 11" xfId="247" xr:uid="{D115F831-0880-4BC7-AE94-AFFC6D66C840}"/>
    <cellStyle name="%60 - Vurgu5 12" xfId="267" xr:uid="{0B73D9EC-6C29-4E97-88A1-7BE623704D4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EEC5B807-3F83-4B7C-A99C-5007CEE70F05}"/>
    <cellStyle name="%60 - Vurgu6 11" xfId="250" xr:uid="{95ECE5E8-D9F4-4619-AC2E-5ECF4B4F65E4}"/>
    <cellStyle name="%60 - Vurgu6 12" xfId="270" xr:uid="{79B2F72B-7AD1-4922-9A78-4ADFD11AC3A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B4AB4F80-5BB5-4413-9C0F-76011B0C6D6A}"/>
    <cellStyle name="Normal 16" xfId="231" xr:uid="{D5708508-3E28-44A1-B31D-34BFFBC620B4}"/>
    <cellStyle name="Normal 17" xfId="251" xr:uid="{4B86B968-1939-46A8-A2B9-06B845EE65B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259CA57C-E696-43B3-BF4A-E7407FC46401}"/>
    <cellStyle name="Not 13" xfId="232" xr:uid="{1F60D156-44FA-433A-AF15-FB4F310E1092}"/>
    <cellStyle name="Not 14" xfId="252" xr:uid="{7F026616-A570-4DF9-B9C3-DC9CC8CC8FD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SUBTOTAL(109,N4:N31)</f>
        <v>8000000</v>
      </c>
    </row>
    <row r="2" spans="2:29" ht="25.5" customHeight="1" thickBot="1" x14ac:dyDescent="0.3">
      <c r="B2" s="73" t="s">
        <v>31</v>
      </c>
      <c r="C2" s="74"/>
      <c r="D2" s="74"/>
      <c r="E2" s="74"/>
      <c r="F2" s="74"/>
      <c r="G2" s="74"/>
      <c r="H2" s="74"/>
      <c r="I2" s="74"/>
      <c r="J2" s="75"/>
      <c r="L2" s="69" t="s">
        <v>41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5572.5</v>
      </c>
      <c r="L4" s="57">
        <v>46049</v>
      </c>
      <c r="M4" s="13" t="s">
        <v>44</v>
      </c>
      <c r="N4" s="67">
        <v>1000000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v>490.33</v>
      </c>
      <c r="L5" s="57">
        <v>46066</v>
      </c>
      <c r="M5" s="13" t="s">
        <v>44</v>
      </c>
      <c r="N5" s="67">
        <v>500000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7">
        <v>46070</v>
      </c>
      <c r="M6" s="13" t="s">
        <v>47</v>
      </c>
      <c r="N6" s="67">
        <v>1500000</v>
      </c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56" t="s">
        <v>45</v>
      </c>
      <c r="M7" s="17"/>
      <c r="N7" s="59"/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6" t="s">
        <v>48</v>
      </c>
      <c r="M8" s="17"/>
      <c r="N8" s="59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6" t="s">
        <v>49</v>
      </c>
      <c r="M9" s="17"/>
      <c r="N9" s="59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7">
        <v>46200</v>
      </c>
      <c r="M10" s="13" t="s">
        <v>39</v>
      </c>
      <c r="N10" s="58">
        <v>2500000</v>
      </c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  <c r="L11" s="56" t="s">
        <v>42</v>
      </c>
      <c r="M11" s="17"/>
      <c r="N11" s="59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57">
        <v>46230</v>
      </c>
      <c r="M12" s="13" t="s">
        <v>40</v>
      </c>
      <c r="N12" s="58">
        <v>2500000</v>
      </c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64"/>
      <c r="H13" s="17"/>
      <c r="I13" s="17"/>
      <c r="J13" s="18"/>
      <c r="L13" s="56" t="s">
        <v>43</v>
      </c>
      <c r="M13" s="17"/>
      <c r="N13" s="59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64"/>
      <c r="H14" s="17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64"/>
      <c r="H15" s="60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64"/>
      <c r="H16" s="60"/>
      <c r="I16" s="17"/>
      <c r="J16" s="18"/>
    </row>
    <row r="17" spans="2:15" x14ac:dyDescent="0.25">
      <c r="B17" s="7">
        <v>46036</v>
      </c>
      <c r="C17" s="8"/>
      <c r="D17" s="9"/>
      <c r="E17" s="10"/>
      <c r="F17" s="33">
        <f t="shared" si="0"/>
        <v>0</v>
      </c>
      <c r="G17" s="64"/>
      <c r="H17" s="17"/>
      <c r="I17" s="17"/>
      <c r="J17" s="18"/>
    </row>
    <row r="18" spans="2:15" x14ac:dyDescent="0.25">
      <c r="B18" s="7">
        <v>46037</v>
      </c>
      <c r="C18" s="8"/>
      <c r="D18" s="9"/>
      <c r="E18" s="10"/>
      <c r="F18" s="33">
        <f t="shared" si="0"/>
        <v>0</v>
      </c>
      <c r="G18" s="65"/>
      <c r="H18" s="17"/>
      <c r="I18" s="17"/>
      <c r="J18" s="18"/>
    </row>
    <row r="19" spans="2:15" x14ac:dyDescent="0.25">
      <c r="B19" s="7">
        <v>46038</v>
      </c>
      <c r="C19" s="8"/>
      <c r="D19" s="9"/>
      <c r="E19" s="10"/>
      <c r="F19" s="33">
        <f t="shared" si="0"/>
        <v>0</v>
      </c>
      <c r="G19" s="64"/>
      <c r="H19" s="17"/>
      <c r="I19" s="17"/>
      <c r="J19" s="18"/>
    </row>
    <row r="20" spans="2:15" x14ac:dyDescent="0.25">
      <c r="B20" s="7">
        <v>46039</v>
      </c>
      <c r="C20" s="8"/>
      <c r="D20" s="9"/>
      <c r="E20" s="10"/>
      <c r="F20" s="33">
        <f t="shared" si="0"/>
        <v>0</v>
      </c>
      <c r="G20" s="64"/>
      <c r="H20" s="17"/>
      <c r="I20" s="17"/>
      <c r="J20" s="18"/>
      <c r="M20" t="s">
        <v>31</v>
      </c>
    </row>
    <row r="21" spans="2:15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M21" t="s">
        <v>32</v>
      </c>
    </row>
    <row r="22" spans="2:15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M22" t="s">
        <v>33</v>
      </c>
    </row>
    <row r="23" spans="2:15" x14ac:dyDescent="0.25">
      <c r="B23" s="7">
        <v>46042</v>
      </c>
      <c r="C23" s="8"/>
      <c r="D23" s="9"/>
      <c r="E23" s="10"/>
      <c r="F23" s="33">
        <f t="shared" si="0"/>
        <v>0</v>
      </c>
      <c r="G23" s="15">
        <v>46070</v>
      </c>
      <c r="H23" s="16" t="s">
        <v>46</v>
      </c>
      <c r="I23" s="17"/>
      <c r="J23" s="18">
        <v>495283.8</v>
      </c>
      <c r="M23" t="s">
        <v>34</v>
      </c>
    </row>
    <row r="24" spans="2:15" x14ac:dyDescent="0.25">
      <c r="B24" s="7">
        <v>46043</v>
      </c>
      <c r="C24" s="8"/>
      <c r="D24" s="9"/>
      <c r="E24" s="10"/>
      <c r="F24" s="33">
        <f t="shared" si="0"/>
        <v>0</v>
      </c>
      <c r="G24" s="15">
        <v>46094</v>
      </c>
      <c r="H24" s="16" t="s">
        <v>44</v>
      </c>
      <c r="I24" s="17"/>
      <c r="J24" s="18">
        <v>61475.87</v>
      </c>
      <c r="M24" t="s">
        <v>35</v>
      </c>
      <c r="O24" s="52"/>
    </row>
    <row r="25" spans="2:15" x14ac:dyDescent="0.25">
      <c r="B25" s="7">
        <v>46044</v>
      </c>
      <c r="C25" s="8">
        <v>2239</v>
      </c>
      <c r="D25" s="9"/>
      <c r="E25" s="10">
        <v>25</v>
      </c>
      <c r="F25" s="33">
        <f t="shared" si="0"/>
        <v>55975</v>
      </c>
      <c r="G25" s="19"/>
      <c r="H25" s="16"/>
      <c r="I25" s="17"/>
      <c r="J25" s="18"/>
      <c r="M25" t="s">
        <v>36</v>
      </c>
      <c r="O25" s="52"/>
    </row>
    <row r="26" spans="2:15" x14ac:dyDescent="0.25">
      <c r="B26" s="7">
        <v>46045</v>
      </c>
      <c r="C26" s="8">
        <v>2291</v>
      </c>
      <c r="D26" s="9"/>
      <c r="E26" s="10">
        <v>25</v>
      </c>
      <c r="F26" s="33">
        <f t="shared" si="0"/>
        <v>57275</v>
      </c>
      <c r="G26" s="19"/>
      <c r="H26" s="16"/>
      <c r="I26" s="17"/>
      <c r="J26" s="18"/>
      <c r="M26" t="s">
        <v>37</v>
      </c>
    </row>
    <row r="27" spans="2:15" x14ac:dyDescent="0.25">
      <c r="B27" s="7">
        <v>46046</v>
      </c>
      <c r="C27" s="8">
        <v>2237</v>
      </c>
      <c r="D27" s="9"/>
      <c r="E27" s="10">
        <v>25</v>
      </c>
      <c r="F27" s="33">
        <f t="shared" si="0"/>
        <v>55925</v>
      </c>
      <c r="G27" s="19"/>
      <c r="H27" s="16"/>
      <c r="I27" s="17"/>
      <c r="J27" s="18"/>
      <c r="M27" t="s">
        <v>38</v>
      </c>
    </row>
    <row r="28" spans="2:15" x14ac:dyDescent="0.25">
      <c r="B28" s="7">
        <v>46047</v>
      </c>
      <c r="C28" s="8">
        <v>2206</v>
      </c>
      <c r="D28" s="9"/>
      <c r="E28" s="10">
        <v>25</v>
      </c>
      <c r="F28" s="33">
        <f t="shared" si="0"/>
        <v>55150</v>
      </c>
      <c r="G28" s="19"/>
      <c r="H28" s="16"/>
      <c r="I28" s="17"/>
      <c r="J28" s="18"/>
    </row>
    <row r="29" spans="2:15" x14ac:dyDescent="0.25">
      <c r="B29" s="7">
        <v>46048</v>
      </c>
      <c r="C29" s="8">
        <v>2211</v>
      </c>
      <c r="D29" s="9"/>
      <c r="E29" s="10">
        <v>25</v>
      </c>
      <c r="F29" s="33">
        <f t="shared" si="0"/>
        <v>55275</v>
      </c>
      <c r="G29" s="19"/>
      <c r="H29" s="16"/>
      <c r="I29" s="17"/>
      <c r="J29" s="18"/>
    </row>
    <row r="30" spans="2:15" x14ac:dyDescent="0.25">
      <c r="B30" s="7">
        <v>46049</v>
      </c>
      <c r="C30" s="8">
        <v>2307</v>
      </c>
      <c r="D30" s="9"/>
      <c r="E30" s="10">
        <v>25</v>
      </c>
      <c r="F30" s="33">
        <f t="shared" si="0"/>
        <v>57675</v>
      </c>
      <c r="G30" s="19"/>
      <c r="H30" s="16"/>
      <c r="I30" s="17"/>
      <c r="J30" s="18"/>
      <c r="N30" s="51"/>
    </row>
    <row r="31" spans="2:15" x14ac:dyDescent="0.25">
      <c r="B31" s="7">
        <v>46050</v>
      </c>
      <c r="C31" s="8">
        <v>2230</v>
      </c>
      <c r="D31" s="9"/>
      <c r="E31" s="10">
        <v>25</v>
      </c>
      <c r="F31" s="33">
        <f t="shared" si="0"/>
        <v>55750</v>
      </c>
      <c r="G31" s="19"/>
      <c r="H31" s="16"/>
      <c r="I31" s="17"/>
      <c r="J31" s="18"/>
      <c r="N31" s="51"/>
    </row>
    <row r="32" spans="2:15" x14ac:dyDescent="0.25">
      <c r="B32" s="7">
        <v>46051</v>
      </c>
      <c r="C32" s="8">
        <v>2217</v>
      </c>
      <c r="D32" s="9"/>
      <c r="E32" s="10">
        <v>25</v>
      </c>
      <c r="F32" s="33">
        <f t="shared" si="0"/>
        <v>55425</v>
      </c>
      <c r="G32" s="19"/>
      <c r="H32" s="16"/>
      <c r="I32" s="17"/>
      <c r="J32" s="18"/>
    </row>
    <row r="33" spans="2:12" x14ac:dyDescent="0.25">
      <c r="B33" s="7">
        <v>46052</v>
      </c>
      <c r="C33" s="8">
        <v>2260</v>
      </c>
      <c r="D33" s="9"/>
      <c r="E33" s="10">
        <v>25</v>
      </c>
      <c r="F33" s="33">
        <f t="shared" si="0"/>
        <v>56500</v>
      </c>
      <c r="G33" s="19"/>
      <c r="H33" s="16"/>
      <c r="I33" s="17"/>
      <c r="J33" s="18"/>
    </row>
    <row r="34" spans="2:12" ht="15.75" thickBot="1" x14ac:dyDescent="0.3">
      <c r="B34" s="34">
        <v>46053</v>
      </c>
      <c r="C34" s="35">
        <v>2092</v>
      </c>
      <c r="D34" s="36"/>
      <c r="E34" s="10">
        <v>25</v>
      </c>
      <c r="F34" s="38">
        <f t="shared" si="0"/>
        <v>52300</v>
      </c>
      <c r="G34" s="28"/>
      <c r="H34" s="66"/>
      <c r="I34" s="27"/>
      <c r="J34" s="29"/>
    </row>
    <row r="35" spans="2:12" x14ac:dyDescent="0.25">
      <c r="B35" s="41" t="s">
        <v>10</v>
      </c>
      <c r="C35" s="42">
        <f>SUM(C4:C34)</f>
        <v>22290</v>
      </c>
      <c r="D35" s="43">
        <f>SUM(D4:D34)</f>
        <v>0</v>
      </c>
      <c r="E35" s="44"/>
      <c r="F35" s="45" t="s">
        <v>4</v>
      </c>
      <c r="G35" s="24"/>
      <c r="H35" s="76" t="s">
        <v>11</v>
      </c>
      <c r="I35" s="76"/>
      <c r="J35" s="25">
        <f>SUM(J4:J34)</f>
        <v>562822.5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7" t="s">
        <v>13</v>
      </c>
      <c r="I36" s="77"/>
      <c r="J36" s="18">
        <f>F36+F37</f>
        <v>557250</v>
      </c>
      <c r="L36" s="31">
        <f>+J36+J37</f>
        <v>562822.5</v>
      </c>
    </row>
    <row r="37" spans="2:12" x14ac:dyDescent="0.25">
      <c r="B37" s="26" t="s">
        <v>14</v>
      </c>
      <c r="C37" s="30">
        <f>C35</f>
        <v>22290</v>
      </c>
      <c r="D37" s="9">
        <f>D35/1.03</f>
        <v>0</v>
      </c>
      <c r="E37" s="10"/>
      <c r="F37" s="33">
        <f>SUM(F4:F36)</f>
        <v>557250</v>
      </c>
      <c r="G37" s="19"/>
      <c r="H37" s="17" t="s">
        <v>15</v>
      </c>
      <c r="I37" s="17">
        <v>0.01</v>
      </c>
      <c r="J37" s="18">
        <f>J36*I37</f>
        <v>5572.5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8" t="s">
        <v>16</v>
      </c>
      <c r="C39" s="79"/>
      <c r="D39" s="27"/>
      <c r="E39" s="37"/>
      <c r="F39" s="38"/>
      <c r="G39" s="28"/>
      <c r="H39" s="80" t="s">
        <v>17</v>
      </c>
      <c r="I39" s="80"/>
      <c r="J39" s="29">
        <f>J36+J37+J38-J35</f>
        <v>0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  <c r="L40" s="31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Q11" sqref="Q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SUBTOTAL(109,N4:N31)</f>
        <v>7000000</v>
      </c>
    </row>
    <row r="2" spans="2:29" ht="25.5" customHeight="1" thickBot="1" x14ac:dyDescent="0.3">
      <c r="B2" s="73" t="s">
        <v>31</v>
      </c>
      <c r="C2" s="74"/>
      <c r="D2" s="74"/>
      <c r="E2" s="74"/>
      <c r="F2" s="74"/>
      <c r="G2" s="74"/>
      <c r="H2" s="74"/>
      <c r="I2" s="74"/>
      <c r="J2" s="75"/>
      <c r="L2" s="69" t="s">
        <v>41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46054</v>
      </c>
      <c r="C4" s="8">
        <v>2282</v>
      </c>
      <c r="D4" s="9"/>
      <c r="E4" s="10">
        <v>25.5</v>
      </c>
      <c r="F4" s="33">
        <f>E4*C4</f>
        <v>58191</v>
      </c>
      <c r="G4" s="11"/>
      <c r="H4" s="12" t="s">
        <v>6</v>
      </c>
      <c r="I4" s="13">
        <v>0.01</v>
      </c>
      <c r="J4" s="14">
        <f>(F36+F37)*I4</f>
        <v>15603.960000000001</v>
      </c>
      <c r="L4" s="57">
        <v>46049</v>
      </c>
      <c r="M4" s="13" t="s">
        <v>44</v>
      </c>
      <c r="N4" s="67">
        <v>1000000</v>
      </c>
    </row>
    <row r="5" spans="2:29" x14ac:dyDescent="0.25">
      <c r="B5" s="7">
        <v>46055</v>
      </c>
      <c r="C5" s="8">
        <v>2203</v>
      </c>
      <c r="D5" s="9"/>
      <c r="E5" s="10">
        <v>25.5</v>
      </c>
      <c r="F5" s="33">
        <f t="shared" ref="F5:F34" si="0">E5*C5</f>
        <v>56176.5</v>
      </c>
      <c r="G5" s="11"/>
      <c r="H5" s="12" t="s">
        <v>7</v>
      </c>
      <c r="I5" s="13">
        <v>1E-3</v>
      </c>
      <c r="J5" s="68">
        <v>1514.5</v>
      </c>
      <c r="L5" s="57">
        <v>46066</v>
      </c>
      <c r="M5" s="13" t="s">
        <v>44</v>
      </c>
      <c r="N5" s="67">
        <v>500000</v>
      </c>
    </row>
    <row r="6" spans="2:29" x14ac:dyDescent="0.25">
      <c r="B6" s="7">
        <v>46056</v>
      </c>
      <c r="C6" s="8">
        <v>2248</v>
      </c>
      <c r="D6" s="9"/>
      <c r="E6" s="10">
        <v>25.5</v>
      </c>
      <c r="F6" s="33">
        <f t="shared" si="0"/>
        <v>57324</v>
      </c>
      <c r="G6" s="11"/>
      <c r="H6" s="12" t="s">
        <v>8</v>
      </c>
      <c r="I6" s="13"/>
      <c r="J6" s="14"/>
      <c r="L6" s="57">
        <v>46070</v>
      </c>
      <c r="M6" s="13" t="s">
        <v>47</v>
      </c>
      <c r="N6" s="67">
        <v>1500000</v>
      </c>
    </row>
    <row r="7" spans="2:29" x14ac:dyDescent="0.25">
      <c r="B7" s="7">
        <v>46057</v>
      </c>
      <c r="C7" s="8">
        <v>2260.5</v>
      </c>
      <c r="D7" s="9"/>
      <c r="E7" s="10">
        <v>25.5</v>
      </c>
      <c r="F7" s="33">
        <f t="shared" si="0"/>
        <v>57642.75</v>
      </c>
      <c r="G7" s="11"/>
      <c r="H7" s="12" t="s">
        <v>9</v>
      </c>
      <c r="I7" s="13"/>
      <c r="J7" s="14">
        <f>'OCAK 2026'!J39*-1</f>
        <v>0</v>
      </c>
      <c r="L7" s="61" t="s">
        <v>45</v>
      </c>
      <c r="M7" s="62"/>
      <c r="N7" s="63">
        <v>-1000000</v>
      </c>
    </row>
    <row r="8" spans="2:29" x14ac:dyDescent="0.25">
      <c r="B8" s="7">
        <v>46058</v>
      </c>
      <c r="C8" s="8">
        <v>2215</v>
      </c>
      <c r="D8" s="9"/>
      <c r="E8" s="10">
        <v>25.5</v>
      </c>
      <c r="F8" s="33">
        <f t="shared" si="0"/>
        <v>56482.5</v>
      </c>
      <c r="G8" s="15"/>
      <c r="H8" s="16"/>
      <c r="I8" s="17"/>
      <c r="J8" s="18"/>
      <c r="L8" s="56" t="s">
        <v>50</v>
      </c>
      <c r="M8" s="17"/>
      <c r="N8" s="59"/>
    </row>
    <row r="9" spans="2:29" x14ac:dyDescent="0.25">
      <c r="B9" s="7">
        <v>46059</v>
      </c>
      <c r="C9" s="8">
        <v>2232</v>
      </c>
      <c r="D9" s="9"/>
      <c r="E9" s="10">
        <v>25.5</v>
      </c>
      <c r="F9" s="33">
        <f t="shared" si="0"/>
        <v>56916</v>
      </c>
      <c r="G9" s="15"/>
      <c r="H9" s="16"/>
      <c r="I9" s="17"/>
      <c r="J9" s="18"/>
      <c r="L9" s="56" t="s">
        <v>51</v>
      </c>
      <c r="M9" s="17"/>
      <c r="N9" s="59"/>
    </row>
    <row r="10" spans="2:29" x14ac:dyDescent="0.25">
      <c r="B10" s="7">
        <v>46060</v>
      </c>
      <c r="C10" s="8">
        <v>2149</v>
      </c>
      <c r="D10" s="9"/>
      <c r="E10" s="10">
        <v>25.5</v>
      </c>
      <c r="F10" s="33">
        <f t="shared" si="0"/>
        <v>54799.5</v>
      </c>
      <c r="G10" s="15"/>
      <c r="H10" s="16" t="s">
        <v>52</v>
      </c>
      <c r="I10" s="17"/>
      <c r="J10" s="18">
        <v>1000000</v>
      </c>
      <c r="L10" s="57">
        <v>46200</v>
      </c>
      <c r="M10" s="13" t="s">
        <v>39</v>
      </c>
      <c r="N10" s="58">
        <v>2500000</v>
      </c>
    </row>
    <row r="11" spans="2:29" x14ac:dyDescent="0.25">
      <c r="B11" s="7">
        <v>46061</v>
      </c>
      <c r="C11" s="8">
        <v>2090.5</v>
      </c>
      <c r="D11" s="9"/>
      <c r="E11" s="10">
        <v>25.5</v>
      </c>
      <c r="F11" s="33">
        <f t="shared" si="0"/>
        <v>53307.75</v>
      </c>
      <c r="G11" s="19"/>
      <c r="H11" s="16"/>
      <c r="I11" s="17"/>
      <c r="J11" s="18"/>
      <c r="L11" s="56" t="s">
        <v>42</v>
      </c>
      <c r="M11" s="17"/>
      <c r="N11" s="59"/>
    </row>
    <row r="12" spans="2:29" x14ac:dyDescent="0.25">
      <c r="B12" s="7">
        <v>46062</v>
      </c>
      <c r="C12" s="8">
        <v>2099</v>
      </c>
      <c r="D12" s="9"/>
      <c r="E12" s="10">
        <v>25.5</v>
      </c>
      <c r="F12" s="33">
        <f t="shared" si="0"/>
        <v>53524.5</v>
      </c>
      <c r="G12" s="19"/>
      <c r="H12" s="16"/>
      <c r="I12" s="17"/>
      <c r="J12" s="18"/>
      <c r="L12" s="57">
        <v>46230</v>
      </c>
      <c r="M12" s="13" t="s">
        <v>40</v>
      </c>
      <c r="N12" s="58">
        <v>2500000</v>
      </c>
    </row>
    <row r="13" spans="2:29" x14ac:dyDescent="0.25">
      <c r="B13" s="7">
        <v>46063</v>
      </c>
      <c r="C13" s="8">
        <v>2079</v>
      </c>
      <c r="D13" s="9"/>
      <c r="E13" s="10">
        <v>25.5</v>
      </c>
      <c r="F13" s="33">
        <f t="shared" si="0"/>
        <v>53014.5</v>
      </c>
      <c r="G13" s="19"/>
      <c r="H13" s="16"/>
      <c r="I13" s="17"/>
      <c r="J13" s="18"/>
      <c r="L13" s="56" t="s">
        <v>43</v>
      </c>
      <c r="M13" s="17"/>
      <c r="N13" s="59"/>
    </row>
    <row r="14" spans="2:29" x14ac:dyDescent="0.25">
      <c r="B14" s="7">
        <v>46064</v>
      </c>
      <c r="C14" s="8">
        <v>2090</v>
      </c>
      <c r="D14" s="9"/>
      <c r="E14" s="10">
        <v>25.5</v>
      </c>
      <c r="F14" s="33">
        <f t="shared" si="0"/>
        <v>53295</v>
      </c>
      <c r="G14" s="19"/>
      <c r="H14" s="16"/>
      <c r="I14" s="17"/>
      <c r="J14" s="18"/>
    </row>
    <row r="15" spans="2:29" x14ac:dyDescent="0.25">
      <c r="B15" s="7">
        <v>46065</v>
      </c>
      <c r="C15" s="8">
        <v>2038</v>
      </c>
      <c r="D15" s="9"/>
      <c r="E15" s="10">
        <v>25.5</v>
      </c>
      <c r="F15" s="33">
        <f t="shared" si="0"/>
        <v>51969</v>
      </c>
      <c r="G15" s="15">
        <v>46106</v>
      </c>
      <c r="H15" s="16" t="s">
        <v>57</v>
      </c>
      <c r="I15" s="17"/>
      <c r="J15" s="18">
        <v>560396</v>
      </c>
    </row>
    <row r="16" spans="2:29" x14ac:dyDescent="0.25">
      <c r="B16" s="7">
        <v>46066</v>
      </c>
      <c r="C16" s="8">
        <v>2107</v>
      </c>
      <c r="D16" s="9"/>
      <c r="E16" s="10">
        <v>25.5</v>
      </c>
      <c r="F16" s="33">
        <f t="shared" si="0"/>
        <v>53728.5</v>
      </c>
      <c r="G16" s="19"/>
      <c r="H16" s="16"/>
      <c r="I16" s="17"/>
      <c r="J16" s="18"/>
    </row>
    <row r="17" spans="2:13" x14ac:dyDescent="0.25">
      <c r="B17" s="7">
        <v>46067</v>
      </c>
      <c r="C17" s="8">
        <v>2099</v>
      </c>
      <c r="D17" s="9"/>
      <c r="E17" s="10">
        <v>25.5</v>
      </c>
      <c r="F17" s="33">
        <f t="shared" si="0"/>
        <v>53524.5</v>
      </c>
      <c r="G17" s="19"/>
      <c r="H17" s="16"/>
      <c r="I17" s="17"/>
      <c r="J17" s="18"/>
    </row>
    <row r="18" spans="2:13" x14ac:dyDescent="0.25">
      <c r="B18" s="7">
        <v>46068</v>
      </c>
      <c r="C18" s="8">
        <v>2159.5</v>
      </c>
      <c r="D18" s="9"/>
      <c r="E18" s="10">
        <v>25.5</v>
      </c>
      <c r="F18" s="33">
        <f t="shared" si="0"/>
        <v>55067.25</v>
      </c>
      <c r="G18" s="19"/>
      <c r="H18" s="16"/>
      <c r="I18" s="17"/>
      <c r="J18" s="18"/>
    </row>
    <row r="19" spans="2:13" x14ac:dyDescent="0.25">
      <c r="B19" s="7">
        <v>46069</v>
      </c>
      <c r="C19" s="8">
        <v>2192.5</v>
      </c>
      <c r="D19" s="9"/>
      <c r="E19" s="10">
        <v>25.5</v>
      </c>
      <c r="F19" s="33">
        <f t="shared" si="0"/>
        <v>55908.75</v>
      </c>
      <c r="G19" s="19"/>
      <c r="H19" s="16"/>
      <c r="I19" s="17"/>
      <c r="J19" s="18"/>
    </row>
    <row r="20" spans="2:13" x14ac:dyDescent="0.25">
      <c r="B20" s="7">
        <v>46070</v>
      </c>
      <c r="C20" s="8">
        <v>2911</v>
      </c>
      <c r="D20" s="9"/>
      <c r="E20" s="10">
        <v>25.5</v>
      </c>
      <c r="F20" s="33">
        <f t="shared" si="0"/>
        <v>74230.5</v>
      </c>
      <c r="G20" s="19"/>
      <c r="H20" s="16"/>
      <c r="I20" s="17"/>
      <c r="J20" s="18"/>
      <c r="M20" t="s">
        <v>31</v>
      </c>
    </row>
    <row r="21" spans="2:13" x14ac:dyDescent="0.25">
      <c r="B21" s="7">
        <v>46071</v>
      </c>
      <c r="C21" s="8">
        <v>1528</v>
      </c>
      <c r="D21" s="9"/>
      <c r="E21" s="10">
        <v>25.5</v>
      </c>
      <c r="F21" s="33">
        <f t="shared" si="0"/>
        <v>38964</v>
      </c>
      <c r="G21" s="19"/>
      <c r="H21" s="16"/>
      <c r="I21" s="17"/>
      <c r="J21" s="18"/>
      <c r="M21" t="s">
        <v>32</v>
      </c>
    </row>
    <row r="22" spans="2:13" x14ac:dyDescent="0.25">
      <c r="B22" s="7">
        <v>46072</v>
      </c>
      <c r="C22" s="8">
        <v>2251.5</v>
      </c>
      <c r="D22" s="9"/>
      <c r="E22" s="10">
        <v>25.5</v>
      </c>
      <c r="F22" s="33">
        <f t="shared" si="0"/>
        <v>57413.25</v>
      </c>
      <c r="G22" s="19"/>
      <c r="H22" s="16"/>
      <c r="I22" s="17"/>
      <c r="J22" s="18"/>
      <c r="M22" t="s">
        <v>33</v>
      </c>
    </row>
    <row r="23" spans="2:13" x14ac:dyDescent="0.25">
      <c r="B23" s="7">
        <v>46073</v>
      </c>
      <c r="C23" s="8">
        <v>2233.5</v>
      </c>
      <c r="D23" s="9"/>
      <c r="E23" s="10">
        <v>25.5</v>
      </c>
      <c r="F23" s="33">
        <f t="shared" si="0"/>
        <v>56954.25</v>
      </c>
      <c r="G23" s="19"/>
      <c r="H23" s="16"/>
      <c r="I23" s="17"/>
      <c r="J23" s="18"/>
      <c r="M23" t="s">
        <v>34</v>
      </c>
    </row>
    <row r="24" spans="2:13" x14ac:dyDescent="0.25">
      <c r="B24" s="7">
        <v>46074</v>
      </c>
      <c r="C24" s="8">
        <v>2230</v>
      </c>
      <c r="D24" s="9"/>
      <c r="E24" s="10">
        <v>25.5</v>
      </c>
      <c r="F24" s="33">
        <f t="shared" si="0"/>
        <v>56865</v>
      </c>
      <c r="G24" s="19"/>
      <c r="H24" s="16"/>
      <c r="I24" s="17"/>
      <c r="J24" s="18"/>
      <c r="M24" t="s">
        <v>35</v>
      </c>
    </row>
    <row r="25" spans="2:13" x14ac:dyDescent="0.25">
      <c r="B25" s="7">
        <v>46075</v>
      </c>
      <c r="C25" s="8">
        <v>2384</v>
      </c>
      <c r="D25" s="9"/>
      <c r="E25" s="10">
        <v>25.5</v>
      </c>
      <c r="F25" s="33">
        <f t="shared" si="0"/>
        <v>60792</v>
      </c>
      <c r="G25" s="19"/>
      <c r="H25" s="16"/>
      <c r="I25" s="17"/>
      <c r="J25" s="18"/>
      <c r="M25" t="s">
        <v>36</v>
      </c>
    </row>
    <row r="26" spans="2:13" x14ac:dyDescent="0.25">
      <c r="B26" s="7">
        <v>46076</v>
      </c>
      <c r="C26" s="8">
        <v>2074</v>
      </c>
      <c r="D26" s="9"/>
      <c r="E26" s="10">
        <v>25.5</v>
      </c>
      <c r="F26" s="33">
        <f t="shared" si="0"/>
        <v>52887</v>
      </c>
      <c r="G26" s="19"/>
      <c r="H26" s="16"/>
      <c r="I26" s="17"/>
      <c r="J26" s="18"/>
      <c r="M26" t="s">
        <v>37</v>
      </c>
    </row>
    <row r="27" spans="2:13" x14ac:dyDescent="0.25">
      <c r="B27" s="7">
        <v>46077</v>
      </c>
      <c r="C27" s="8">
        <v>2223</v>
      </c>
      <c r="D27" s="9"/>
      <c r="E27" s="10">
        <v>25.5</v>
      </c>
      <c r="F27" s="33">
        <f t="shared" si="0"/>
        <v>56686.5</v>
      </c>
      <c r="G27" s="19"/>
      <c r="H27" s="16"/>
      <c r="I27" s="17"/>
      <c r="J27" s="18"/>
      <c r="M27" t="s">
        <v>38</v>
      </c>
    </row>
    <row r="28" spans="2:13" x14ac:dyDescent="0.25">
      <c r="B28" s="7">
        <v>46078</v>
      </c>
      <c r="C28" s="8">
        <v>2953</v>
      </c>
      <c r="D28" s="9"/>
      <c r="E28" s="10">
        <v>25.5</v>
      </c>
      <c r="F28" s="33">
        <f t="shared" si="0"/>
        <v>75301.5</v>
      </c>
      <c r="G28" s="19"/>
      <c r="H28" s="16"/>
      <c r="I28" s="17"/>
      <c r="J28" s="18"/>
    </row>
    <row r="29" spans="2:13" x14ac:dyDescent="0.25">
      <c r="B29" s="7">
        <v>46079</v>
      </c>
      <c r="C29" s="8">
        <v>1540</v>
      </c>
      <c r="D29" s="9"/>
      <c r="E29" s="10">
        <v>25.5</v>
      </c>
      <c r="F29" s="33">
        <f t="shared" si="0"/>
        <v>39270</v>
      </c>
      <c r="G29" s="19"/>
      <c r="H29" s="16"/>
      <c r="I29" s="17"/>
      <c r="J29" s="18"/>
    </row>
    <row r="30" spans="2:13" x14ac:dyDescent="0.25">
      <c r="B30" s="7">
        <v>46080</v>
      </c>
      <c r="C30" s="8">
        <v>2278</v>
      </c>
      <c r="D30" s="9"/>
      <c r="E30" s="10">
        <v>25.5</v>
      </c>
      <c r="F30" s="33">
        <f t="shared" si="0"/>
        <v>58089</v>
      </c>
      <c r="G30" s="19"/>
      <c r="H30" s="16"/>
      <c r="I30" s="17"/>
      <c r="J30" s="18"/>
    </row>
    <row r="31" spans="2:13" x14ac:dyDescent="0.25">
      <c r="B31" s="7">
        <v>46081</v>
      </c>
      <c r="C31" s="8">
        <v>2042</v>
      </c>
      <c r="D31" s="9"/>
      <c r="E31" s="10">
        <v>25.5</v>
      </c>
      <c r="F31" s="33">
        <f t="shared" si="0"/>
        <v>52071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8"/>
      <c r="H34" s="66"/>
      <c r="I34" s="27"/>
      <c r="J34" s="29"/>
    </row>
    <row r="35" spans="2:12" x14ac:dyDescent="0.25">
      <c r="B35" s="41" t="s">
        <v>10</v>
      </c>
      <c r="C35" s="42">
        <f>SUM(C4:C34)</f>
        <v>61192</v>
      </c>
      <c r="D35" s="43">
        <f>SUM(D4:D34)</f>
        <v>0</v>
      </c>
      <c r="E35" s="44"/>
      <c r="F35" s="45" t="s">
        <v>4</v>
      </c>
      <c r="G35" s="24"/>
      <c r="H35" s="76" t="s">
        <v>11</v>
      </c>
      <c r="I35" s="76"/>
      <c r="J35" s="25">
        <f>SUM(J4:J34)</f>
        <v>1577514.46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7" t="s">
        <v>13</v>
      </c>
      <c r="I36" s="77"/>
      <c r="J36" s="18">
        <f>F36+F37</f>
        <v>1560396</v>
      </c>
      <c r="L36" s="31">
        <f>J36-J4-J5-J6+J37</f>
        <v>1558881.5</v>
      </c>
    </row>
    <row r="37" spans="2:12" x14ac:dyDescent="0.25">
      <c r="B37" s="26" t="s">
        <v>14</v>
      </c>
      <c r="C37" s="30">
        <f>C35</f>
        <v>61192</v>
      </c>
      <c r="D37" s="9">
        <f>D35/1.03</f>
        <v>0</v>
      </c>
      <c r="E37" s="10"/>
      <c r="F37" s="33">
        <f>SUM(F4:F36)</f>
        <v>1560396</v>
      </c>
      <c r="G37" s="19"/>
      <c r="H37" s="17" t="s">
        <v>15</v>
      </c>
      <c r="I37" s="17">
        <v>0.01</v>
      </c>
      <c r="J37" s="18">
        <f>J36*I37</f>
        <v>15603.960000000001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8" t="s">
        <v>16</v>
      </c>
      <c r="C39" s="79"/>
      <c r="D39" s="27"/>
      <c r="E39" s="37"/>
      <c r="F39" s="38"/>
      <c r="G39" s="28"/>
      <c r="H39" s="80" t="s">
        <v>17</v>
      </c>
      <c r="I39" s="80"/>
      <c r="J39" s="29">
        <f>J36+J37+J38-J35</f>
        <v>-1514.5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SUBTOTAL(109,N4:N31)</f>
        <v>6000000</v>
      </c>
    </row>
    <row r="2" spans="2:29" ht="25.5" customHeight="1" thickBot="1" x14ac:dyDescent="0.3">
      <c r="B2" s="73" t="s">
        <v>31</v>
      </c>
      <c r="C2" s="74"/>
      <c r="D2" s="74"/>
      <c r="E2" s="74"/>
      <c r="F2" s="74"/>
      <c r="G2" s="74"/>
      <c r="H2" s="74"/>
      <c r="I2" s="74"/>
      <c r="J2" s="75"/>
      <c r="L2" s="69" t="s">
        <v>41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46082</v>
      </c>
      <c r="C4" s="8">
        <v>2182.5</v>
      </c>
      <c r="D4" s="9"/>
      <c r="E4" s="10">
        <v>25.5</v>
      </c>
      <c r="F4" s="33">
        <f>E4*C4</f>
        <v>55653.75</v>
      </c>
      <c r="G4" s="11"/>
      <c r="H4" s="12" t="s">
        <v>6</v>
      </c>
      <c r="I4" s="13">
        <v>0.01</v>
      </c>
      <c r="J4" s="14">
        <f>(F36+F37)*I4</f>
        <v>16529.737499999999</v>
      </c>
      <c r="L4" s="57">
        <v>46049</v>
      </c>
      <c r="M4" s="13" t="s">
        <v>44</v>
      </c>
      <c r="N4" s="67">
        <v>1000000</v>
      </c>
    </row>
    <row r="5" spans="2:29" x14ac:dyDescent="0.25">
      <c r="B5" s="7">
        <v>46083</v>
      </c>
      <c r="C5" s="8">
        <v>2169.5</v>
      </c>
      <c r="D5" s="9"/>
      <c r="E5" s="10">
        <v>25.5</v>
      </c>
      <c r="F5" s="33">
        <f t="shared" ref="F5:F34" si="0">E5*C5</f>
        <v>55322.25</v>
      </c>
      <c r="G5" s="11"/>
      <c r="H5" s="12" t="s">
        <v>7</v>
      </c>
      <c r="I5" s="13">
        <v>1E-3</v>
      </c>
      <c r="J5" s="14">
        <v>1666.73</v>
      </c>
      <c r="L5" s="57">
        <v>46066</v>
      </c>
      <c r="M5" s="13" t="s">
        <v>44</v>
      </c>
      <c r="N5" s="67">
        <v>500000</v>
      </c>
    </row>
    <row r="6" spans="2:29" x14ac:dyDescent="0.25">
      <c r="B6" s="7">
        <v>46084</v>
      </c>
      <c r="C6" s="8">
        <v>2172.5</v>
      </c>
      <c r="D6" s="9"/>
      <c r="E6" s="10">
        <v>25.5</v>
      </c>
      <c r="F6" s="33">
        <f t="shared" si="0"/>
        <v>55398.75</v>
      </c>
      <c r="G6" s="11"/>
      <c r="H6" s="12" t="s">
        <v>8</v>
      </c>
      <c r="I6" s="13"/>
      <c r="J6" s="14"/>
      <c r="L6" s="57">
        <v>46070</v>
      </c>
      <c r="M6" s="13" t="s">
        <v>47</v>
      </c>
      <c r="N6" s="67">
        <v>1500000</v>
      </c>
    </row>
    <row r="7" spans="2:29" x14ac:dyDescent="0.25">
      <c r="B7" s="7">
        <v>46085</v>
      </c>
      <c r="C7" s="8">
        <v>2135.5</v>
      </c>
      <c r="D7" s="9"/>
      <c r="E7" s="10">
        <v>25.5</v>
      </c>
      <c r="F7" s="33">
        <f t="shared" si="0"/>
        <v>54455.25</v>
      </c>
      <c r="G7" s="11"/>
      <c r="H7" s="12" t="s">
        <v>9</v>
      </c>
      <c r="I7" s="13"/>
      <c r="J7" s="14">
        <f>'ŞUBAT 2026'!J39*-1</f>
        <v>1514.5</v>
      </c>
      <c r="L7" s="61" t="s">
        <v>55</v>
      </c>
      <c r="M7" s="62"/>
      <c r="N7" s="63">
        <v>-1000000</v>
      </c>
    </row>
    <row r="8" spans="2:29" x14ac:dyDescent="0.25">
      <c r="B8" s="7">
        <v>46086</v>
      </c>
      <c r="C8" s="8">
        <v>2116</v>
      </c>
      <c r="D8" s="9"/>
      <c r="E8" s="10">
        <v>25.5</v>
      </c>
      <c r="F8" s="33">
        <f t="shared" si="0"/>
        <v>53958</v>
      </c>
      <c r="G8" s="15"/>
      <c r="H8" s="16"/>
      <c r="I8" s="17"/>
      <c r="J8" s="18"/>
      <c r="L8" s="61" t="s">
        <v>54</v>
      </c>
      <c r="M8" s="62"/>
      <c r="N8" s="63">
        <v>-1000000</v>
      </c>
    </row>
    <row r="9" spans="2:29" x14ac:dyDescent="0.25">
      <c r="B9" s="7">
        <v>46087</v>
      </c>
      <c r="C9" s="8">
        <v>2183</v>
      </c>
      <c r="D9" s="9"/>
      <c r="E9" s="10">
        <v>25.5</v>
      </c>
      <c r="F9" s="33">
        <f t="shared" si="0"/>
        <v>55666.5</v>
      </c>
      <c r="G9" s="15"/>
      <c r="H9" s="16"/>
      <c r="I9" s="17"/>
      <c r="J9" s="18"/>
      <c r="L9" s="56" t="s">
        <v>51</v>
      </c>
      <c r="M9" s="17"/>
      <c r="N9" s="59"/>
    </row>
    <row r="10" spans="2:29" x14ac:dyDescent="0.25">
      <c r="B10" s="7">
        <v>46088</v>
      </c>
      <c r="C10" s="8">
        <v>2216</v>
      </c>
      <c r="D10" s="9"/>
      <c r="E10" s="10">
        <v>25.5</v>
      </c>
      <c r="F10" s="33">
        <f t="shared" si="0"/>
        <v>56508</v>
      </c>
      <c r="G10" s="15"/>
      <c r="H10" s="16" t="s">
        <v>53</v>
      </c>
      <c r="I10" s="17"/>
      <c r="J10" s="18">
        <v>1000000</v>
      </c>
      <c r="L10" s="57">
        <v>46200</v>
      </c>
      <c r="M10" s="13" t="s">
        <v>39</v>
      </c>
      <c r="N10" s="58">
        <v>2500000</v>
      </c>
    </row>
    <row r="11" spans="2:29" x14ac:dyDescent="0.25">
      <c r="B11" s="7">
        <v>46089</v>
      </c>
      <c r="C11" s="8">
        <v>2159</v>
      </c>
      <c r="D11" s="9"/>
      <c r="E11" s="10">
        <v>25.5</v>
      </c>
      <c r="F11" s="33">
        <f t="shared" si="0"/>
        <v>55054.5</v>
      </c>
      <c r="G11" s="19"/>
      <c r="H11" s="16"/>
      <c r="I11" s="17"/>
      <c r="J11" s="18"/>
      <c r="L11" s="56" t="s">
        <v>42</v>
      </c>
      <c r="M11" s="17"/>
      <c r="N11" s="59"/>
    </row>
    <row r="12" spans="2:29" x14ac:dyDescent="0.25">
      <c r="B12" s="7">
        <v>46090</v>
      </c>
      <c r="C12" s="8">
        <v>2146.5</v>
      </c>
      <c r="D12" s="9"/>
      <c r="E12" s="10">
        <v>25.5</v>
      </c>
      <c r="F12" s="33">
        <f t="shared" si="0"/>
        <v>54735.75</v>
      </c>
      <c r="G12" s="19"/>
      <c r="H12" s="16"/>
      <c r="I12" s="17"/>
      <c r="J12" s="18"/>
      <c r="L12" s="57">
        <v>46230</v>
      </c>
      <c r="M12" s="13" t="s">
        <v>40</v>
      </c>
      <c r="N12" s="58">
        <v>2500000</v>
      </c>
    </row>
    <row r="13" spans="2:29" x14ac:dyDescent="0.25">
      <c r="B13" s="7">
        <v>46091</v>
      </c>
      <c r="C13" s="8">
        <v>2185</v>
      </c>
      <c r="D13" s="9"/>
      <c r="E13" s="10">
        <v>25.5</v>
      </c>
      <c r="F13" s="33">
        <f t="shared" si="0"/>
        <v>55717.5</v>
      </c>
      <c r="G13" s="19"/>
      <c r="H13" s="16"/>
      <c r="I13" s="17"/>
      <c r="J13" s="18"/>
      <c r="L13" s="56" t="s">
        <v>43</v>
      </c>
      <c r="M13" s="17"/>
      <c r="N13" s="59"/>
    </row>
    <row r="14" spans="2:29" x14ac:dyDescent="0.25">
      <c r="B14" s="7">
        <v>46092</v>
      </c>
      <c r="C14" s="8">
        <v>2105</v>
      </c>
      <c r="D14" s="9"/>
      <c r="E14" s="10">
        <v>25.5</v>
      </c>
      <c r="F14" s="33">
        <f t="shared" si="0"/>
        <v>53677.5</v>
      </c>
      <c r="G14" s="19"/>
      <c r="H14" s="16"/>
      <c r="I14" s="17"/>
      <c r="J14" s="18"/>
    </row>
    <row r="15" spans="2:29" x14ac:dyDescent="0.25">
      <c r="B15" s="7">
        <v>46093</v>
      </c>
      <c r="C15" s="8">
        <v>2138</v>
      </c>
      <c r="D15" s="9"/>
      <c r="E15" s="10">
        <v>25.5</v>
      </c>
      <c r="F15" s="33">
        <f t="shared" si="0"/>
        <v>54519</v>
      </c>
      <c r="G15" s="19"/>
      <c r="H15" s="16"/>
      <c r="I15" s="17"/>
      <c r="J15" s="18"/>
    </row>
    <row r="16" spans="2:29" x14ac:dyDescent="0.25">
      <c r="B16" s="7">
        <v>46094</v>
      </c>
      <c r="C16" s="8">
        <v>2120</v>
      </c>
      <c r="D16" s="9"/>
      <c r="E16" s="10">
        <v>25.5</v>
      </c>
      <c r="F16" s="33">
        <f t="shared" si="0"/>
        <v>54060</v>
      </c>
      <c r="G16" s="19"/>
      <c r="H16" s="16"/>
      <c r="I16" s="17"/>
      <c r="J16" s="18"/>
    </row>
    <row r="17" spans="2:10" x14ac:dyDescent="0.25">
      <c r="B17" s="7">
        <v>46095</v>
      </c>
      <c r="C17" s="8">
        <v>2114</v>
      </c>
      <c r="D17" s="9"/>
      <c r="E17" s="10">
        <v>25.5</v>
      </c>
      <c r="F17" s="33">
        <f t="shared" si="0"/>
        <v>53907</v>
      </c>
      <c r="G17" s="19"/>
      <c r="H17" s="16"/>
      <c r="I17" s="17"/>
      <c r="J17" s="18"/>
    </row>
    <row r="18" spans="2:10" x14ac:dyDescent="0.25">
      <c r="B18" s="7">
        <v>46096</v>
      </c>
      <c r="C18" s="8">
        <v>2115</v>
      </c>
      <c r="D18" s="9"/>
      <c r="E18" s="10">
        <v>25.5</v>
      </c>
      <c r="F18" s="33">
        <f t="shared" si="0"/>
        <v>53932.5</v>
      </c>
      <c r="G18" s="15">
        <v>46127</v>
      </c>
      <c r="H18" s="16" t="s">
        <v>58</v>
      </c>
      <c r="I18" s="17"/>
      <c r="J18" s="18">
        <v>651459.25</v>
      </c>
    </row>
    <row r="19" spans="2:10" x14ac:dyDescent="0.25">
      <c r="B19" s="7">
        <v>46097</v>
      </c>
      <c r="C19" s="8">
        <v>2074</v>
      </c>
      <c r="D19" s="9"/>
      <c r="E19" s="10">
        <v>25.5</v>
      </c>
      <c r="F19" s="33">
        <f t="shared" si="0"/>
        <v>52887</v>
      </c>
      <c r="G19" s="19"/>
      <c r="H19" s="16"/>
      <c r="I19" s="17"/>
      <c r="J19" s="18"/>
    </row>
    <row r="20" spans="2:10" x14ac:dyDescent="0.25">
      <c r="B20" s="7">
        <v>46098</v>
      </c>
      <c r="C20" s="8">
        <v>1984.5</v>
      </c>
      <c r="D20" s="9"/>
      <c r="E20" s="10">
        <v>25.5</v>
      </c>
      <c r="F20" s="33">
        <f t="shared" si="0"/>
        <v>50604.75</v>
      </c>
      <c r="G20" s="19"/>
      <c r="H20" s="16"/>
      <c r="I20" s="17"/>
      <c r="J20" s="18"/>
    </row>
    <row r="21" spans="2:10" x14ac:dyDescent="0.25">
      <c r="B21" s="7">
        <v>46099</v>
      </c>
      <c r="C21" s="8">
        <v>2027.5</v>
      </c>
      <c r="D21" s="9"/>
      <c r="E21" s="10">
        <v>25.5</v>
      </c>
      <c r="F21" s="33">
        <f t="shared" si="0"/>
        <v>51701.25</v>
      </c>
      <c r="G21" s="19"/>
      <c r="H21" s="16"/>
      <c r="I21" s="17"/>
      <c r="J21" s="18"/>
    </row>
    <row r="22" spans="2:10" x14ac:dyDescent="0.25">
      <c r="B22" s="7">
        <v>46100</v>
      </c>
      <c r="C22" s="8">
        <v>2066</v>
      </c>
      <c r="D22" s="9"/>
      <c r="E22" s="10">
        <v>25.5</v>
      </c>
      <c r="F22" s="33">
        <f t="shared" si="0"/>
        <v>52683</v>
      </c>
      <c r="G22" s="19"/>
      <c r="H22" s="16"/>
      <c r="I22" s="17"/>
      <c r="J22" s="18"/>
    </row>
    <row r="23" spans="2:10" x14ac:dyDescent="0.25">
      <c r="B23" s="7">
        <v>46101</v>
      </c>
      <c r="C23" s="8">
        <v>2009</v>
      </c>
      <c r="D23" s="9"/>
      <c r="E23" s="10">
        <v>25.5</v>
      </c>
      <c r="F23" s="33">
        <f t="shared" si="0"/>
        <v>51229.5</v>
      </c>
      <c r="G23" s="19"/>
      <c r="H23" s="16"/>
      <c r="I23" s="17"/>
      <c r="J23" s="18"/>
    </row>
    <row r="24" spans="2:10" x14ac:dyDescent="0.25">
      <c r="B24" s="7">
        <v>46102</v>
      </c>
      <c r="C24" s="8">
        <v>2055</v>
      </c>
      <c r="D24" s="9"/>
      <c r="E24" s="10">
        <v>25.5</v>
      </c>
      <c r="F24" s="33">
        <f t="shared" si="0"/>
        <v>52402.5</v>
      </c>
      <c r="G24" s="19"/>
      <c r="H24" s="16"/>
      <c r="I24" s="17"/>
      <c r="J24" s="18"/>
    </row>
    <row r="25" spans="2:10" x14ac:dyDescent="0.25">
      <c r="B25" s="7">
        <v>46103</v>
      </c>
      <c r="C25" s="8">
        <v>1945</v>
      </c>
      <c r="D25" s="9"/>
      <c r="E25" s="10">
        <v>25.5</v>
      </c>
      <c r="F25" s="33">
        <f t="shared" si="0"/>
        <v>49597.5</v>
      </c>
      <c r="G25" s="19"/>
      <c r="H25" s="16"/>
      <c r="I25" s="17"/>
      <c r="J25" s="18"/>
    </row>
    <row r="26" spans="2:10" x14ac:dyDescent="0.25">
      <c r="B26" s="7">
        <v>46104</v>
      </c>
      <c r="C26" s="8">
        <v>2006</v>
      </c>
      <c r="D26" s="9"/>
      <c r="E26" s="10">
        <v>25.5</v>
      </c>
      <c r="F26" s="33">
        <f t="shared" si="0"/>
        <v>51153</v>
      </c>
      <c r="G26" s="19"/>
      <c r="H26" s="16"/>
      <c r="I26" s="17"/>
      <c r="J26" s="18"/>
    </row>
    <row r="27" spans="2:10" x14ac:dyDescent="0.25">
      <c r="B27" s="7">
        <v>46105</v>
      </c>
      <c r="C27" s="8">
        <v>2015.5</v>
      </c>
      <c r="D27" s="9"/>
      <c r="E27" s="10">
        <v>25.5</v>
      </c>
      <c r="F27" s="33">
        <f t="shared" si="0"/>
        <v>51395.25</v>
      </c>
      <c r="G27" s="19"/>
      <c r="H27" s="16"/>
      <c r="I27" s="17"/>
      <c r="J27" s="18"/>
    </row>
    <row r="28" spans="2:10" x14ac:dyDescent="0.25">
      <c r="B28" s="7">
        <v>46106</v>
      </c>
      <c r="C28" s="8">
        <v>2010</v>
      </c>
      <c r="D28" s="9"/>
      <c r="E28" s="10">
        <v>25.5</v>
      </c>
      <c r="F28" s="33">
        <f t="shared" si="0"/>
        <v>51255</v>
      </c>
      <c r="G28" s="19"/>
      <c r="H28" s="16"/>
      <c r="I28" s="17"/>
      <c r="J28" s="18"/>
    </row>
    <row r="29" spans="2:10" x14ac:dyDescent="0.25">
      <c r="B29" s="7">
        <v>46107</v>
      </c>
      <c r="C29" s="8">
        <v>2055</v>
      </c>
      <c r="D29" s="9"/>
      <c r="E29" s="10">
        <v>25.5</v>
      </c>
      <c r="F29" s="33">
        <f t="shared" si="0"/>
        <v>52402.5</v>
      </c>
      <c r="G29" s="19"/>
      <c r="H29" s="16"/>
      <c r="I29" s="17"/>
      <c r="J29" s="18"/>
    </row>
    <row r="30" spans="2:10" x14ac:dyDescent="0.25">
      <c r="B30" s="7">
        <v>46108</v>
      </c>
      <c r="C30" s="8">
        <v>2066</v>
      </c>
      <c r="D30" s="9"/>
      <c r="E30" s="10">
        <v>25.5</v>
      </c>
      <c r="F30" s="33">
        <f t="shared" si="0"/>
        <v>52683</v>
      </c>
      <c r="G30" s="19"/>
      <c r="H30" s="16"/>
      <c r="I30" s="17"/>
      <c r="J30" s="18"/>
    </row>
    <row r="31" spans="2:10" x14ac:dyDescent="0.25">
      <c r="B31" s="7">
        <v>46109</v>
      </c>
      <c r="C31" s="8">
        <v>2069</v>
      </c>
      <c r="D31" s="9"/>
      <c r="E31" s="10">
        <v>25.5</v>
      </c>
      <c r="F31" s="33">
        <f t="shared" si="0"/>
        <v>52759.5</v>
      </c>
      <c r="G31" s="19"/>
      <c r="H31" s="16"/>
      <c r="I31" s="17"/>
      <c r="J31" s="18"/>
    </row>
    <row r="32" spans="2:10" x14ac:dyDescent="0.25">
      <c r="B32" s="7">
        <v>46110</v>
      </c>
      <c r="C32" s="8">
        <v>2102</v>
      </c>
      <c r="D32" s="9"/>
      <c r="E32" s="10">
        <v>25.5</v>
      </c>
      <c r="F32" s="33">
        <f t="shared" si="0"/>
        <v>53601</v>
      </c>
      <c r="G32" s="19"/>
      <c r="H32" s="16"/>
      <c r="I32" s="17"/>
      <c r="J32" s="18"/>
    </row>
    <row r="33" spans="2:12" x14ac:dyDescent="0.25">
      <c r="B33" s="7">
        <v>46111</v>
      </c>
      <c r="C33" s="8">
        <v>2080.5</v>
      </c>
      <c r="D33" s="9"/>
      <c r="E33" s="10">
        <v>25.5</v>
      </c>
      <c r="F33" s="33">
        <f t="shared" si="0"/>
        <v>53052.75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2000</v>
      </c>
      <c r="D34" s="36"/>
      <c r="E34" s="10">
        <v>25.5</v>
      </c>
      <c r="F34" s="38">
        <f t="shared" si="0"/>
        <v>51000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64822.5</v>
      </c>
      <c r="D35" s="43">
        <f>SUM(D4:D34)</f>
        <v>0</v>
      </c>
      <c r="E35" s="44"/>
      <c r="F35" s="45" t="s">
        <v>4</v>
      </c>
      <c r="G35" s="24"/>
      <c r="H35" s="76" t="s">
        <v>11</v>
      </c>
      <c r="I35" s="76"/>
      <c r="J35" s="25">
        <f>SUM(J4:J34)</f>
        <v>1671170.2175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7" t="s">
        <v>13</v>
      </c>
      <c r="I36" s="77"/>
      <c r="J36" s="18">
        <f>F36+F37</f>
        <v>1652973.75</v>
      </c>
      <c r="L36" s="31">
        <f>J36-J4-J5-J6+J37</f>
        <v>1651307.02</v>
      </c>
    </row>
    <row r="37" spans="2:12" x14ac:dyDescent="0.25">
      <c r="B37" s="26" t="s">
        <v>14</v>
      </c>
      <c r="C37" s="30">
        <f>C35</f>
        <v>64822.5</v>
      </c>
      <c r="D37" s="9">
        <f>D35/1.03</f>
        <v>0</v>
      </c>
      <c r="E37" s="10"/>
      <c r="F37" s="33">
        <f>SUM(F4:F36)</f>
        <v>1652973.75</v>
      </c>
      <c r="G37" s="19"/>
      <c r="H37" s="17" t="s">
        <v>15</v>
      </c>
      <c r="I37" s="17">
        <v>0.01</v>
      </c>
      <c r="J37" s="18">
        <f>J36*I37</f>
        <v>16529.737499999999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8" t="s">
        <v>16</v>
      </c>
      <c r="C39" s="79"/>
      <c r="D39" s="27"/>
      <c r="E39" s="37"/>
      <c r="F39" s="38"/>
      <c r="G39" s="28"/>
      <c r="H39" s="80" t="s">
        <v>17</v>
      </c>
      <c r="I39" s="80"/>
      <c r="J39" s="29">
        <f>J36+J37+J38-J35</f>
        <v>-1666.7299999999814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SUBTOTAL(109,N4:N31)</f>
        <v>5000000</v>
      </c>
    </row>
    <row r="2" spans="2:29" ht="25.5" customHeight="1" thickBot="1" x14ac:dyDescent="0.3">
      <c r="B2" s="73" t="s">
        <v>31</v>
      </c>
      <c r="C2" s="74"/>
      <c r="D2" s="74"/>
      <c r="E2" s="74"/>
      <c r="F2" s="74"/>
      <c r="G2" s="74"/>
      <c r="H2" s="74"/>
      <c r="I2" s="74"/>
      <c r="J2" s="75"/>
      <c r="L2" s="69" t="s">
        <v>41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46113</v>
      </c>
      <c r="C4" s="8">
        <v>2001</v>
      </c>
      <c r="D4" s="9"/>
      <c r="E4" s="10">
        <v>25.5</v>
      </c>
      <c r="F4" s="33">
        <f>E4*C4</f>
        <v>51025.5</v>
      </c>
      <c r="G4" s="11"/>
      <c r="H4" s="12" t="s">
        <v>6</v>
      </c>
      <c r="I4" s="13">
        <v>0.01</v>
      </c>
      <c r="J4" s="14">
        <f>(F36+F37)*I4</f>
        <v>15151.08</v>
      </c>
      <c r="L4" s="57">
        <v>46049</v>
      </c>
      <c r="M4" s="13" t="s">
        <v>44</v>
      </c>
      <c r="N4" s="67">
        <v>1000000</v>
      </c>
    </row>
    <row r="5" spans="2:29" x14ac:dyDescent="0.25">
      <c r="B5" s="7">
        <v>46114</v>
      </c>
      <c r="C5" s="8">
        <v>2033</v>
      </c>
      <c r="D5" s="9"/>
      <c r="E5" s="10">
        <v>25.5</v>
      </c>
      <c r="F5" s="33">
        <f t="shared" ref="F5:F34" si="0">E5*C5</f>
        <v>51841.5</v>
      </c>
      <c r="G5" s="11"/>
      <c r="H5" s="12" t="s">
        <v>7</v>
      </c>
      <c r="I5" s="13">
        <v>1E-3</v>
      </c>
      <c r="J5" s="14"/>
      <c r="L5" s="57">
        <v>46066</v>
      </c>
      <c r="M5" s="13" t="s">
        <v>44</v>
      </c>
      <c r="N5" s="67">
        <v>500000</v>
      </c>
    </row>
    <row r="6" spans="2:29" x14ac:dyDescent="0.25">
      <c r="B6" s="7">
        <v>46115</v>
      </c>
      <c r="C6" s="8">
        <v>2140</v>
      </c>
      <c r="D6" s="9"/>
      <c r="E6" s="10">
        <v>25.5</v>
      </c>
      <c r="F6" s="33">
        <f t="shared" si="0"/>
        <v>54570</v>
      </c>
      <c r="G6" s="11"/>
      <c r="H6" s="12" t="s">
        <v>8</v>
      </c>
      <c r="I6" s="13"/>
      <c r="J6" s="14"/>
      <c r="L6" s="57">
        <v>46070</v>
      </c>
      <c r="M6" s="13" t="s">
        <v>47</v>
      </c>
      <c r="N6" s="67">
        <v>1500000</v>
      </c>
    </row>
    <row r="7" spans="2:29" x14ac:dyDescent="0.25">
      <c r="B7" s="7">
        <v>46116</v>
      </c>
      <c r="C7" s="8">
        <v>1905</v>
      </c>
      <c r="D7" s="9"/>
      <c r="E7" s="10">
        <v>25.5</v>
      </c>
      <c r="F7" s="33">
        <f t="shared" si="0"/>
        <v>48577.5</v>
      </c>
      <c r="G7" s="11"/>
      <c r="H7" s="12" t="s">
        <v>9</v>
      </c>
      <c r="I7" s="13"/>
      <c r="J7" s="14">
        <f>'MART 2026'!J39*-1</f>
        <v>1666.7299999999814</v>
      </c>
      <c r="L7" s="61" t="s">
        <v>55</v>
      </c>
      <c r="M7" s="62"/>
      <c r="N7" s="63">
        <v>-1000000</v>
      </c>
    </row>
    <row r="8" spans="2:29" x14ac:dyDescent="0.25">
      <c r="B8" s="7">
        <v>46117</v>
      </c>
      <c r="C8" s="8">
        <v>2009</v>
      </c>
      <c r="D8" s="9"/>
      <c r="E8" s="10">
        <v>25.5</v>
      </c>
      <c r="F8" s="33">
        <f t="shared" si="0"/>
        <v>51229.5</v>
      </c>
      <c r="G8" s="15"/>
      <c r="H8" s="16"/>
      <c r="I8" s="17"/>
      <c r="J8" s="18"/>
      <c r="L8" s="61" t="s">
        <v>54</v>
      </c>
      <c r="M8" s="62"/>
      <c r="N8" s="63">
        <v>-1000000</v>
      </c>
    </row>
    <row r="9" spans="2:29" x14ac:dyDescent="0.25">
      <c r="B9" s="7">
        <v>46118</v>
      </c>
      <c r="C9" s="8">
        <v>2071</v>
      </c>
      <c r="D9" s="9"/>
      <c r="E9" s="10">
        <v>25.5</v>
      </c>
      <c r="F9" s="33">
        <f t="shared" si="0"/>
        <v>52810.5</v>
      </c>
      <c r="G9" s="15"/>
      <c r="H9" s="16"/>
      <c r="I9" s="17"/>
      <c r="J9" s="18"/>
      <c r="L9" s="61" t="s">
        <v>56</v>
      </c>
      <c r="M9" s="62"/>
      <c r="N9" s="63">
        <v>-1000000</v>
      </c>
    </row>
    <row r="10" spans="2:29" x14ac:dyDescent="0.25">
      <c r="B10" s="7">
        <v>46119</v>
      </c>
      <c r="C10" s="8">
        <v>2064.5</v>
      </c>
      <c r="D10" s="9"/>
      <c r="E10" s="10">
        <v>25.5</v>
      </c>
      <c r="F10" s="33">
        <f t="shared" si="0"/>
        <v>52644.75</v>
      </c>
      <c r="G10" s="15"/>
      <c r="H10" s="16" t="s">
        <v>59</v>
      </c>
      <c r="I10" s="17"/>
      <c r="J10" s="18">
        <v>1000000</v>
      </c>
      <c r="L10" s="57">
        <v>46200</v>
      </c>
      <c r="M10" s="13" t="s">
        <v>39</v>
      </c>
      <c r="N10" s="58">
        <v>2500000</v>
      </c>
    </row>
    <row r="11" spans="2:29" x14ac:dyDescent="0.25">
      <c r="B11" s="7">
        <v>46120</v>
      </c>
      <c r="C11" s="8">
        <v>2090</v>
      </c>
      <c r="D11" s="9"/>
      <c r="E11" s="10">
        <v>25.5</v>
      </c>
      <c r="F11" s="33">
        <f t="shared" si="0"/>
        <v>53295</v>
      </c>
      <c r="G11" s="19"/>
      <c r="H11" s="16"/>
      <c r="I11" s="17"/>
      <c r="J11" s="18"/>
      <c r="L11" s="56" t="s">
        <v>42</v>
      </c>
      <c r="M11" s="17"/>
      <c r="N11" s="59"/>
    </row>
    <row r="12" spans="2:29" x14ac:dyDescent="0.25">
      <c r="B12" s="7">
        <v>46121</v>
      </c>
      <c r="C12" s="8">
        <v>2077</v>
      </c>
      <c r="D12" s="9"/>
      <c r="E12" s="10">
        <v>25.5</v>
      </c>
      <c r="F12" s="33">
        <f t="shared" si="0"/>
        <v>52963.5</v>
      </c>
      <c r="G12" s="19"/>
      <c r="H12" s="16"/>
      <c r="I12" s="17"/>
      <c r="J12" s="18"/>
      <c r="L12" s="57">
        <v>46230</v>
      </c>
      <c r="M12" s="13" t="s">
        <v>40</v>
      </c>
      <c r="N12" s="58">
        <v>2500000</v>
      </c>
    </row>
    <row r="13" spans="2:29" x14ac:dyDescent="0.25">
      <c r="B13" s="7">
        <v>46122</v>
      </c>
      <c r="C13" s="8">
        <v>2045</v>
      </c>
      <c r="D13" s="9"/>
      <c r="E13" s="10">
        <v>25.5</v>
      </c>
      <c r="F13" s="33">
        <f t="shared" si="0"/>
        <v>52147.5</v>
      </c>
      <c r="G13" s="19"/>
      <c r="H13" s="16"/>
      <c r="I13" s="17"/>
      <c r="J13" s="18"/>
      <c r="L13" s="56" t="s">
        <v>43</v>
      </c>
      <c r="M13" s="17"/>
      <c r="N13" s="59"/>
    </row>
    <row r="14" spans="2:29" x14ac:dyDescent="0.25">
      <c r="B14" s="7">
        <v>46123</v>
      </c>
      <c r="C14" s="8">
        <v>2057.5</v>
      </c>
      <c r="D14" s="9"/>
      <c r="E14" s="10">
        <v>25.5</v>
      </c>
      <c r="F14" s="33">
        <f t="shared" si="0"/>
        <v>52466.25</v>
      </c>
      <c r="G14" s="19"/>
      <c r="H14" s="16"/>
      <c r="I14" s="17"/>
      <c r="J14" s="18"/>
    </row>
    <row r="15" spans="2:29" x14ac:dyDescent="0.25">
      <c r="B15" s="7">
        <v>46124</v>
      </c>
      <c r="C15" s="8">
        <v>2020</v>
      </c>
      <c r="D15" s="9"/>
      <c r="E15" s="10">
        <v>25.5</v>
      </c>
      <c r="F15" s="33">
        <f t="shared" si="0"/>
        <v>51510</v>
      </c>
      <c r="G15" s="15">
        <v>46154</v>
      </c>
      <c r="H15" s="16" t="s">
        <v>44</v>
      </c>
      <c r="I15" s="17"/>
      <c r="J15" s="18">
        <v>513441.27</v>
      </c>
    </row>
    <row r="16" spans="2:29" x14ac:dyDescent="0.25">
      <c r="B16" s="7">
        <v>46125</v>
      </c>
      <c r="C16" s="8">
        <v>2038.5</v>
      </c>
      <c r="D16" s="9"/>
      <c r="E16" s="10">
        <v>25.5</v>
      </c>
      <c r="F16" s="33">
        <f t="shared" si="0"/>
        <v>51981.75</v>
      </c>
      <c r="G16" s="19"/>
      <c r="H16" s="16"/>
      <c r="I16" s="17"/>
      <c r="J16" s="18"/>
    </row>
    <row r="17" spans="2:10" x14ac:dyDescent="0.25">
      <c r="B17" s="7">
        <v>46126</v>
      </c>
      <c r="C17" s="8">
        <v>2067.5</v>
      </c>
      <c r="D17" s="9"/>
      <c r="E17" s="10">
        <v>25.5</v>
      </c>
      <c r="F17" s="33">
        <f t="shared" si="0"/>
        <v>52721.25</v>
      </c>
      <c r="G17" s="19"/>
      <c r="H17" s="16"/>
      <c r="I17" s="17"/>
      <c r="J17" s="18"/>
    </row>
    <row r="18" spans="2:10" x14ac:dyDescent="0.25">
      <c r="B18" s="7">
        <v>46127</v>
      </c>
      <c r="C18" s="8">
        <v>2035</v>
      </c>
      <c r="D18" s="9"/>
      <c r="E18" s="10">
        <v>25.5</v>
      </c>
      <c r="F18" s="33">
        <f t="shared" si="0"/>
        <v>51892.5</v>
      </c>
      <c r="G18" s="19"/>
      <c r="H18" s="16"/>
      <c r="I18" s="17"/>
      <c r="J18" s="18"/>
    </row>
    <row r="19" spans="2:10" x14ac:dyDescent="0.25">
      <c r="B19" s="7">
        <v>46128</v>
      </c>
      <c r="C19" s="8">
        <v>1975</v>
      </c>
      <c r="D19" s="9"/>
      <c r="E19" s="10">
        <v>25.5</v>
      </c>
      <c r="F19" s="33">
        <f t="shared" si="0"/>
        <v>50362.5</v>
      </c>
      <c r="G19" s="19"/>
      <c r="H19" s="16"/>
      <c r="I19" s="17"/>
      <c r="J19" s="18"/>
    </row>
    <row r="20" spans="2:10" x14ac:dyDescent="0.25">
      <c r="B20" s="7">
        <v>46129</v>
      </c>
      <c r="C20" s="8">
        <v>1973.5</v>
      </c>
      <c r="D20" s="9"/>
      <c r="E20" s="10">
        <v>25.5</v>
      </c>
      <c r="F20" s="33">
        <f t="shared" si="0"/>
        <v>50324.25</v>
      </c>
      <c r="G20" s="19"/>
      <c r="H20" s="16"/>
      <c r="I20" s="17"/>
      <c r="J20" s="18"/>
    </row>
    <row r="21" spans="2:10" x14ac:dyDescent="0.25">
      <c r="B21" s="7">
        <v>46130</v>
      </c>
      <c r="C21" s="8">
        <v>2015</v>
      </c>
      <c r="D21" s="9"/>
      <c r="E21" s="10">
        <v>25.5</v>
      </c>
      <c r="F21" s="33">
        <f t="shared" si="0"/>
        <v>51382.5</v>
      </c>
      <c r="G21" s="19"/>
      <c r="H21" s="16"/>
      <c r="I21" s="17"/>
      <c r="J21" s="18"/>
    </row>
    <row r="22" spans="2:10" x14ac:dyDescent="0.25">
      <c r="B22" s="7">
        <v>46131</v>
      </c>
      <c r="C22" s="8">
        <v>2004.5</v>
      </c>
      <c r="D22" s="9"/>
      <c r="E22" s="10">
        <v>25.5</v>
      </c>
      <c r="F22" s="33">
        <f t="shared" si="0"/>
        <v>51114.75</v>
      </c>
      <c r="G22" s="19"/>
      <c r="H22" s="16"/>
      <c r="I22" s="17"/>
      <c r="J22" s="18"/>
    </row>
    <row r="23" spans="2:10" x14ac:dyDescent="0.25">
      <c r="B23" s="7">
        <v>46132</v>
      </c>
      <c r="C23" s="8">
        <v>1924</v>
      </c>
      <c r="D23" s="9"/>
      <c r="E23" s="10">
        <v>25.5</v>
      </c>
      <c r="F23" s="33">
        <f t="shared" si="0"/>
        <v>49062</v>
      </c>
      <c r="G23" s="19"/>
      <c r="H23" s="16"/>
      <c r="I23" s="17"/>
      <c r="J23" s="18"/>
    </row>
    <row r="24" spans="2:10" x14ac:dyDescent="0.25">
      <c r="B24" s="7">
        <v>46133</v>
      </c>
      <c r="C24" s="8">
        <v>1912</v>
      </c>
      <c r="D24" s="9"/>
      <c r="E24" s="10">
        <v>25.5</v>
      </c>
      <c r="F24" s="33">
        <f t="shared" si="0"/>
        <v>48756</v>
      </c>
      <c r="G24" s="19"/>
      <c r="H24" s="16"/>
      <c r="I24" s="17"/>
      <c r="J24" s="18"/>
    </row>
    <row r="25" spans="2:10" x14ac:dyDescent="0.25">
      <c r="B25" s="7">
        <v>46134</v>
      </c>
      <c r="C25" s="8">
        <v>1924</v>
      </c>
      <c r="D25" s="9"/>
      <c r="E25" s="10">
        <v>25.5</v>
      </c>
      <c r="F25" s="33">
        <f t="shared" si="0"/>
        <v>49062</v>
      </c>
      <c r="G25" s="19"/>
      <c r="H25" s="16"/>
      <c r="I25" s="17"/>
      <c r="J25" s="18"/>
    </row>
    <row r="26" spans="2:10" x14ac:dyDescent="0.25">
      <c r="B26" s="7">
        <v>46135</v>
      </c>
      <c r="C26" s="8">
        <v>1893</v>
      </c>
      <c r="D26" s="9"/>
      <c r="E26" s="10">
        <v>25.5</v>
      </c>
      <c r="F26" s="33">
        <f t="shared" si="0"/>
        <v>48271.5</v>
      </c>
      <c r="G26" s="19"/>
      <c r="H26" s="16"/>
      <c r="I26" s="17"/>
      <c r="J26" s="18"/>
    </row>
    <row r="27" spans="2:10" x14ac:dyDescent="0.25">
      <c r="B27" s="7">
        <v>46136</v>
      </c>
      <c r="C27" s="8">
        <v>1935.5</v>
      </c>
      <c r="D27" s="9"/>
      <c r="E27" s="10">
        <v>25.5</v>
      </c>
      <c r="F27" s="33">
        <f t="shared" si="0"/>
        <v>49355.25</v>
      </c>
      <c r="G27" s="19"/>
      <c r="H27" s="16"/>
      <c r="I27" s="17"/>
      <c r="J27" s="18"/>
    </row>
    <row r="28" spans="2:10" x14ac:dyDescent="0.25">
      <c r="B28" s="7">
        <v>46137</v>
      </c>
      <c r="C28" s="8">
        <v>1929.5</v>
      </c>
      <c r="D28" s="9"/>
      <c r="E28" s="10">
        <v>25.5</v>
      </c>
      <c r="F28" s="33">
        <f t="shared" si="0"/>
        <v>49202.25</v>
      </c>
      <c r="G28" s="19"/>
      <c r="H28" s="16"/>
      <c r="I28" s="17"/>
      <c r="J28" s="18"/>
    </row>
    <row r="29" spans="2:10" x14ac:dyDescent="0.25">
      <c r="B29" s="7">
        <v>46138</v>
      </c>
      <c r="C29" s="8">
        <v>1891</v>
      </c>
      <c r="D29" s="9"/>
      <c r="E29" s="10">
        <v>25.5</v>
      </c>
      <c r="F29" s="33">
        <f t="shared" si="0"/>
        <v>48220.5</v>
      </c>
      <c r="G29" s="19"/>
      <c r="H29" s="16"/>
      <c r="I29" s="17"/>
      <c r="J29" s="18"/>
    </row>
    <row r="30" spans="2:10" x14ac:dyDescent="0.25">
      <c r="B30" s="7">
        <v>46139</v>
      </c>
      <c r="C30" s="8">
        <v>1901</v>
      </c>
      <c r="D30" s="9"/>
      <c r="E30" s="10">
        <v>25.5</v>
      </c>
      <c r="F30" s="33">
        <f t="shared" si="0"/>
        <v>48475.5</v>
      </c>
      <c r="G30" s="19"/>
      <c r="H30" s="16"/>
      <c r="I30" s="17"/>
      <c r="J30" s="18"/>
    </row>
    <row r="31" spans="2:10" x14ac:dyDescent="0.25">
      <c r="B31" s="7">
        <v>46140</v>
      </c>
      <c r="C31" s="8">
        <v>1868</v>
      </c>
      <c r="D31" s="9"/>
      <c r="E31" s="10">
        <v>25.5</v>
      </c>
      <c r="F31" s="33">
        <f t="shared" si="0"/>
        <v>47634</v>
      </c>
      <c r="G31" s="19"/>
      <c r="H31" s="16"/>
      <c r="I31" s="17"/>
      <c r="J31" s="18"/>
    </row>
    <row r="32" spans="2:10" x14ac:dyDescent="0.25">
      <c r="B32" s="7">
        <v>46141</v>
      </c>
      <c r="C32" s="8">
        <v>1822</v>
      </c>
      <c r="D32" s="9"/>
      <c r="E32" s="10">
        <v>25.5</v>
      </c>
      <c r="F32" s="33">
        <f t="shared" si="0"/>
        <v>46461</v>
      </c>
      <c r="G32" s="19"/>
      <c r="H32" s="16"/>
      <c r="I32" s="17"/>
      <c r="J32" s="18"/>
    </row>
    <row r="33" spans="2:12" x14ac:dyDescent="0.25">
      <c r="B33" s="7">
        <v>46142</v>
      </c>
      <c r="C33" s="8">
        <v>1794</v>
      </c>
      <c r="D33" s="9"/>
      <c r="E33" s="10">
        <v>25.5</v>
      </c>
      <c r="F33" s="33">
        <f t="shared" si="0"/>
        <v>45747</v>
      </c>
      <c r="G33" s="19"/>
      <c r="H33" s="16"/>
      <c r="I33" s="17"/>
      <c r="J33" s="18"/>
    </row>
    <row r="34" spans="2:12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59416</v>
      </c>
      <c r="D35" s="43">
        <f>SUM(D4:D34)</f>
        <v>0</v>
      </c>
      <c r="E35" s="44"/>
      <c r="F35" s="45" t="s">
        <v>4</v>
      </c>
      <c r="G35" s="24"/>
      <c r="H35" s="76" t="s">
        <v>11</v>
      </c>
      <c r="I35" s="76"/>
      <c r="J35" s="25">
        <f>SUM(J4:J34)</f>
        <v>1530259.08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7" t="s">
        <v>13</v>
      </c>
      <c r="I36" s="77"/>
      <c r="J36" s="18">
        <f>F36+F37</f>
        <v>1515108</v>
      </c>
      <c r="L36" s="31">
        <f>J36-J4-J5-J6+J37</f>
        <v>1515108</v>
      </c>
    </row>
    <row r="37" spans="2:12" x14ac:dyDescent="0.25">
      <c r="B37" s="26" t="s">
        <v>14</v>
      </c>
      <c r="C37" s="30">
        <f>C35</f>
        <v>59416</v>
      </c>
      <c r="D37" s="9">
        <f>D35/1.03</f>
        <v>0</v>
      </c>
      <c r="E37" s="10"/>
      <c r="F37" s="33">
        <f>SUM(F4:F36)</f>
        <v>1515108</v>
      </c>
      <c r="G37" s="19"/>
      <c r="H37" s="17" t="s">
        <v>15</v>
      </c>
      <c r="I37" s="17">
        <v>0.01</v>
      </c>
      <c r="J37" s="18">
        <f>J36*I37</f>
        <v>15151.08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8" t="s">
        <v>16</v>
      </c>
      <c r="C39" s="79"/>
      <c r="D39" s="27"/>
      <c r="E39" s="37"/>
      <c r="F39" s="38"/>
      <c r="G39" s="28"/>
      <c r="H39" s="80" t="s">
        <v>17</v>
      </c>
      <c r="I39" s="80"/>
      <c r="J39" s="29">
        <f>J36+J37+J38-J35</f>
        <v>0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4FDE-6B7C-4C26-A47D-5ED0A023ED1B}">
  <dimension ref="B1:AC43"/>
  <sheetViews>
    <sheetView topLeftCell="A2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SUBTOTAL(109,N4:N31)</f>
        <v>2500000</v>
      </c>
    </row>
    <row r="2" spans="2:29" ht="25.5" customHeight="1" thickBot="1" x14ac:dyDescent="0.3">
      <c r="B2" s="73" t="s">
        <v>31</v>
      </c>
      <c r="C2" s="74"/>
      <c r="D2" s="74"/>
      <c r="E2" s="74"/>
      <c r="F2" s="74"/>
      <c r="G2" s="74"/>
      <c r="H2" s="74"/>
      <c r="I2" s="74"/>
      <c r="J2" s="75"/>
      <c r="L2" s="69" t="s">
        <v>41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46143</v>
      </c>
      <c r="C4" s="8">
        <v>1816</v>
      </c>
      <c r="D4" s="9"/>
      <c r="E4" s="10">
        <v>25.5</v>
      </c>
      <c r="F4" s="33">
        <f>E4*C4</f>
        <v>46308</v>
      </c>
      <c r="G4" s="11"/>
      <c r="H4" s="12" t="s">
        <v>6</v>
      </c>
      <c r="I4" s="13">
        <v>0.01</v>
      </c>
      <c r="J4" s="14">
        <f>(F36+F37)*I4</f>
        <v>3166.08</v>
      </c>
      <c r="L4" s="57">
        <v>46049</v>
      </c>
      <c r="M4" s="13" t="s">
        <v>44</v>
      </c>
      <c r="N4" s="67">
        <v>1000000</v>
      </c>
    </row>
    <row r="5" spans="2:29" x14ac:dyDescent="0.25">
      <c r="B5" s="7">
        <v>46144</v>
      </c>
      <c r="C5" s="8">
        <v>1824</v>
      </c>
      <c r="D5" s="9"/>
      <c r="E5" s="10">
        <v>25.5</v>
      </c>
      <c r="F5" s="33">
        <f t="shared" ref="F5:F34" si="0">E5*C5</f>
        <v>46512</v>
      </c>
      <c r="G5" s="11"/>
      <c r="H5" s="12" t="s">
        <v>7</v>
      </c>
      <c r="I5" s="13">
        <v>1E-3</v>
      </c>
      <c r="J5" s="14"/>
      <c r="L5" s="57">
        <v>46066</v>
      </c>
      <c r="M5" s="13" t="s">
        <v>44</v>
      </c>
      <c r="N5" s="67">
        <v>500000</v>
      </c>
    </row>
    <row r="6" spans="2:29" x14ac:dyDescent="0.25">
      <c r="B6" s="7">
        <v>46145</v>
      </c>
      <c r="C6" s="8">
        <v>1833.5</v>
      </c>
      <c r="D6" s="9"/>
      <c r="E6" s="10">
        <v>25.5</v>
      </c>
      <c r="F6" s="33">
        <f t="shared" si="0"/>
        <v>46754.25</v>
      </c>
      <c r="G6" s="11"/>
      <c r="H6" s="12" t="s">
        <v>8</v>
      </c>
      <c r="I6" s="13"/>
      <c r="J6" s="14"/>
      <c r="L6" s="57">
        <v>46070</v>
      </c>
      <c r="M6" s="13" t="s">
        <v>47</v>
      </c>
      <c r="N6" s="67">
        <v>1500000</v>
      </c>
    </row>
    <row r="7" spans="2:29" x14ac:dyDescent="0.25">
      <c r="B7" s="7">
        <v>46146</v>
      </c>
      <c r="C7" s="8">
        <v>1753</v>
      </c>
      <c r="D7" s="9"/>
      <c r="E7" s="10">
        <v>25.5</v>
      </c>
      <c r="F7" s="33">
        <f t="shared" si="0"/>
        <v>44701.5</v>
      </c>
      <c r="G7" s="11"/>
      <c r="H7" s="12" t="s">
        <v>9</v>
      </c>
      <c r="I7" s="13"/>
      <c r="J7" s="14">
        <f>'NİSAN 2026'!J39*-1</f>
        <v>0</v>
      </c>
      <c r="L7" s="61" t="s">
        <v>55</v>
      </c>
      <c r="M7" s="62"/>
      <c r="N7" s="63">
        <v>-1000000</v>
      </c>
    </row>
    <row r="8" spans="2:29" x14ac:dyDescent="0.25">
      <c r="B8" s="7">
        <v>46147</v>
      </c>
      <c r="C8" s="8">
        <v>1724</v>
      </c>
      <c r="D8" s="9"/>
      <c r="E8" s="10">
        <v>25.5</v>
      </c>
      <c r="F8" s="33">
        <f t="shared" si="0"/>
        <v>43962</v>
      </c>
      <c r="G8" s="15"/>
      <c r="H8" s="16"/>
      <c r="I8" s="17"/>
      <c r="J8" s="18"/>
      <c r="L8" s="61" t="s">
        <v>54</v>
      </c>
      <c r="M8" s="62"/>
      <c r="N8" s="63">
        <v>-1000000</v>
      </c>
    </row>
    <row r="9" spans="2:29" x14ac:dyDescent="0.25">
      <c r="B9" s="7">
        <v>46148</v>
      </c>
      <c r="C9" s="8">
        <v>1731.5</v>
      </c>
      <c r="D9" s="9"/>
      <c r="E9" s="10">
        <v>25.5</v>
      </c>
      <c r="F9" s="33">
        <f t="shared" si="0"/>
        <v>44153.25</v>
      </c>
      <c r="G9" s="15"/>
      <c r="H9" s="16"/>
      <c r="I9" s="17"/>
      <c r="J9" s="18"/>
      <c r="L9" s="61" t="s">
        <v>56</v>
      </c>
      <c r="M9" s="62"/>
      <c r="N9" s="63">
        <v>-1000000</v>
      </c>
    </row>
    <row r="10" spans="2:29" x14ac:dyDescent="0.25">
      <c r="B10" s="7">
        <v>46149</v>
      </c>
      <c r="C10" s="8">
        <v>1734</v>
      </c>
      <c r="D10" s="9"/>
      <c r="E10" s="10">
        <v>25.5</v>
      </c>
      <c r="F10" s="33">
        <f t="shared" si="0"/>
        <v>44217</v>
      </c>
      <c r="G10" s="56">
        <v>46200</v>
      </c>
      <c r="H10" s="17" t="s">
        <v>39</v>
      </c>
      <c r="I10" s="17"/>
      <c r="J10" s="18">
        <v>2500000</v>
      </c>
      <c r="L10" s="57">
        <v>46200</v>
      </c>
      <c r="M10" s="13" t="s">
        <v>39</v>
      </c>
      <c r="N10" s="58">
        <v>2500000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L11" s="61" t="s">
        <v>42</v>
      </c>
      <c r="M11" s="62"/>
      <c r="N11" s="63">
        <v>-2500000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57">
        <v>46230</v>
      </c>
      <c r="M12" s="13" t="s">
        <v>40</v>
      </c>
      <c r="N12" s="58">
        <v>2500000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56" t="s">
        <v>43</v>
      </c>
      <c r="M13" s="17"/>
      <c r="N13" s="59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12416</v>
      </c>
      <c r="D35" s="43">
        <f>SUM(D4:D34)</f>
        <v>0</v>
      </c>
      <c r="E35" s="44"/>
      <c r="F35" s="45" t="s">
        <v>4</v>
      </c>
      <c r="G35" s="24"/>
      <c r="H35" s="76" t="s">
        <v>11</v>
      </c>
      <c r="I35" s="76"/>
      <c r="J35" s="25">
        <f>SUM(J4:J34)</f>
        <v>2503166.08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7" t="s">
        <v>13</v>
      </c>
      <c r="I36" s="77"/>
      <c r="J36" s="18">
        <f>F36+F37</f>
        <v>316608</v>
      </c>
      <c r="L36" s="31">
        <f>J36-J4-J5-J6+J37</f>
        <v>316608</v>
      </c>
    </row>
    <row r="37" spans="2:12" x14ac:dyDescent="0.25">
      <c r="B37" s="26" t="s">
        <v>14</v>
      </c>
      <c r="C37" s="30">
        <f>C35</f>
        <v>12416</v>
      </c>
      <c r="D37" s="9">
        <f>D35/1.03</f>
        <v>0</v>
      </c>
      <c r="E37" s="10"/>
      <c r="F37" s="33">
        <f>SUM(F4:F36)</f>
        <v>316608</v>
      </c>
      <c r="G37" s="19"/>
      <c r="H37" s="17" t="s">
        <v>15</v>
      </c>
      <c r="I37" s="17">
        <v>0.01</v>
      </c>
      <c r="J37" s="18">
        <f>J36*I37</f>
        <v>3166.08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8" t="s">
        <v>16</v>
      </c>
      <c r="C39" s="79"/>
      <c r="D39" s="27"/>
      <c r="E39" s="37"/>
      <c r="F39" s="38"/>
      <c r="G39" s="28"/>
      <c r="H39" s="80" t="s">
        <v>17</v>
      </c>
      <c r="I39" s="80"/>
      <c r="J39" s="29">
        <f>J36+J37+J38-J35</f>
        <v>-2183392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8D3F0-123E-4392-8C01-967173863A4C}">
  <dimension ref="B1:AC43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SUBTOTAL(109,N4:N31)</f>
        <v>0</v>
      </c>
    </row>
    <row r="2" spans="2:29" ht="25.5" customHeight="1" thickBot="1" x14ac:dyDescent="0.3">
      <c r="B2" s="73" t="s">
        <v>31</v>
      </c>
      <c r="C2" s="74"/>
      <c r="D2" s="74"/>
      <c r="E2" s="74"/>
      <c r="F2" s="74"/>
      <c r="G2" s="74"/>
      <c r="H2" s="74"/>
      <c r="I2" s="74"/>
      <c r="J2" s="75"/>
      <c r="L2" s="69" t="s">
        <v>41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7">
        <v>46049</v>
      </c>
      <c r="M4" s="13" t="s">
        <v>44</v>
      </c>
      <c r="N4" s="67">
        <v>1000000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7">
        <v>46066</v>
      </c>
      <c r="M5" s="13" t="s">
        <v>44</v>
      </c>
      <c r="N5" s="67">
        <v>500000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7">
        <v>46070</v>
      </c>
      <c r="M6" s="13" t="s">
        <v>47</v>
      </c>
      <c r="N6" s="67">
        <v>1500000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2183392</v>
      </c>
      <c r="L7" s="61" t="s">
        <v>55</v>
      </c>
      <c r="M7" s="62"/>
      <c r="N7" s="63">
        <v>-1000000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61" t="s">
        <v>54</v>
      </c>
      <c r="M8" s="62"/>
      <c r="N8" s="63">
        <v>-1000000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61" t="s">
        <v>56</v>
      </c>
      <c r="M9" s="62"/>
      <c r="N9" s="63">
        <v>-1000000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56">
        <v>46230</v>
      </c>
      <c r="H10" s="17" t="s">
        <v>40</v>
      </c>
      <c r="I10" s="17"/>
      <c r="J10" s="18">
        <v>2500000</v>
      </c>
      <c r="L10" s="57">
        <v>46200</v>
      </c>
      <c r="M10" s="13" t="s">
        <v>39</v>
      </c>
      <c r="N10" s="58">
        <v>2500000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61" t="s">
        <v>42</v>
      </c>
      <c r="M11" s="62"/>
      <c r="N11" s="63">
        <v>-2500000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57">
        <v>46230</v>
      </c>
      <c r="M12" s="13" t="s">
        <v>40</v>
      </c>
      <c r="N12" s="58">
        <v>2500000</v>
      </c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61" t="s">
        <v>43</v>
      </c>
      <c r="M13" s="62"/>
      <c r="N13" s="63">
        <v>-2500000</v>
      </c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6" t="s">
        <v>11</v>
      </c>
      <c r="I35" s="76"/>
      <c r="J35" s="25">
        <f>SUM(J4:J34)</f>
        <v>4683392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7" t="s">
        <v>13</v>
      </c>
      <c r="I36" s="77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8" t="s">
        <v>16</v>
      </c>
      <c r="C39" s="79"/>
      <c r="D39" s="27"/>
      <c r="E39" s="37"/>
      <c r="F39" s="38"/>
      <c r="G39" s="28"/>
      <c r="H39" s="80" t="s">
        <v>17</v>
      </c>
      <c r="I39" s="80"/>
      <c r="J39" s="29">
        <f>J36+J37+J38-J35</f>
        <v>-4683392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2026-05-12T13:52:45Z</dcterms:modified>
</cp:coreProperties>
</file>